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포장재EPR운영부\TF\채용\채용공고\근무지\(공고) 근무지 목록\확정분\새 폴더\"/>
    </mc:Choice>
  </mc:AlternateContent>
  <xr:revisionPtr revIDLastSave="0" documentId="13_ncr:1_{00AEBDD0-000A-4EA6-A2FA-8A51CBCF55FA}" xr6:coauthVersionLast="37" xr6:coauthVersionMax="37" xr10:uidLastSave="{00000000-0000-0000-0000-000000000000}"/>
  <bookViews>
    <workbookView xWindow="0" yWindow="0" windowWidth="28800" windowHeight="12180" tabRatio="938" xr2:uid="{00000000-000D-0000-FFFF-FFFF00000000}"/>
  </bookViews>
  <sheets>
    <sheet name="작성방법" sheetId="20" r:id="rId1"/>
    <sheet name="강원도" sheetId="3" r:id="rId2"/>
    <sheet name="경기도" sheetId="4" r:id="rId3"/>
    <sheet name="경상남도" sheetId="5" r:id="rId4"/>
    <sheet name="경상북도" sheetId="6" r:id="rId5"/>
    <sheet name="광주광역시" sheetId="7" r:id="rId6"/>
    <sheet name="대구광역시" sheetId="8" r:id="rId7"/>
    <sheet name="대전광역시" sheetId="2" r:id="rId8"/>
    <sheet name="부산광역시" sheetId="9" r:id="rId9"/>
    <sheet name="서울시" sheetId="10" r:id="rId10"/>
    <sheet name="세종특별자치시" sheetId="11" r:id="rId11"/>
    <sheet name="울산광역시" sheetId="12" r:id="rId12"/>
    <sheet name="인천광역시" sheetId="13" r:id="rId13"/>
    <sheet name="전라남도" sheetId="14" r:id="rId14"/>
    <sheet name="전라북도" sheetId="15" r:id="rId15"/>
    <sheet name="제주특별자치도" sheetId="16" r:id="rId16"/>
    <sheet name="충청남도" sheetId="17" r:id="rId17"/>
    <sheet name="충청북도" sheetId="18" r:id="rId18"/>
  </sheets>
  <definedNames>
    <definedName name="_xlnm._FilterDatabase" localSheetId="1" hidden="1">강원도!$A$3:$K$3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3" l="1"/>
  <c r="J4" i="3"/>
  <c r="K4" i="3"/>
  <c r="H4" i="3"/>
  <c r="I4" i="4"/>
  <c r="J4" i="4"/>
  <c r="K4" i="4"/>
  <c r="H4" i="4"/>
  <c r="I4" i="5"/>
  <c r="J4" i="5"/>
  <c r="K4" i="5"/>
  <c r="H4" i="5"/>
  <c r="I4" i="6"/>
  <c r="J4" i="6"/>
  <c r="K4" i="6"/>
  <c r="H4" i="6"/>
  <c r="I4" i="7"/>
  <c r="J4" i="7"/>
  <c r="K4" i="7"/>
  <c r="H4" i="7"/>
  <c r="H4" i="8"/>
  <c r="I4" i="8"/>
  <c r="J4" i="8"/>
  <c r="K4" i="8"/>
  <c r="H4" i="2"/>
  <c r="I4" i="10"/>
  <c r="J4" i="10"/>
  <c r="K4" i="10"/>
  <c r="H4" i="10"/>
  <c r="I4" i="12"/>
  <c r="J4" i="12"/>
  <c r="K4" i="12"/>
  <c r="H4" i="12"/>
  <c r="H4" i="13"/>
  <c r="I4" i="13"/>
  <c r="J4" i="13"/>
  <c r="K4" i="13"/>
  <c r="H4" i="14"/>
  <c r="I4" i="14"/>
  <c r="J4" i="14"/>
  <c r="K4" i="14"/>
  <c r="I4" i="18"/>
  <c r="J4" i="18"/>
  <c r="K4" i="18"/>
  <c r="H4" i="18"/>
  <c r="I4" i="17"/>
  <c r="J4" i="17"/>
  <c r="K4" i="17"/>
  <c r="H4" i="17"/>
  <c r="I4" i="15"/>
  <c r="J4" i="15"/>
  <c r="K4" i="15"/>
  <c r="H4" i="15"/>
  <c r="K4" i="11" l="1"/>
  <c r="J4" i="11"/>
  <c r="I4" i="11"/>
  <c r="H4" i="11"/>
  <c r="K4" i="9"/>
  <c r="J4" i="9"/>
  <c r="I4" i="9"/>
  <c r="H4" i="9"/>
  <c r="K4" i="2"/>
  <c r="J4" i="2"/>
  <c r="I4" i="2"/>
  <c r="K4" i="16"/>
  <c r="J4" i="16"/>
  <c r="I4" i="16"/>
  <c r="H4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E12" authorId="0" shapeId="0" xr:uid="{00000000-0006-0000-0D00-000001000000}">
      <text>
        <r>
          <rPr>
            <b/>
            <sz val="9"/>
            <color indexed="81"/>
            <rFont val="돋움"/>
            <family val="3"/>
            <charset val="129"/>
          </rPr>
          <t>일년에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한두번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외부로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반출하면서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재활용량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계근</t>
        </r>
        <r>
          <rPr>
            <b/>
            <sz val="9"/>
            <color indexed="81"/>
            <rFont val="Tahoma"/>
            <family val="2"/>
          </rPr>
          <t>.
20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재활용량은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아직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미계근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상태</t>
        </r>
        <r>
          <rPr>
            <b/>
            <sz val="9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<sst xmlns="http://schemas.openxmlformats.org/spreadsheetml/2006/main" count="1084" uniqueCount="474">
  <si>
    <t>(주)대한실업</t>
  </si>
  <si>
    <t>대구광역시 달서구 성서로 72길 82</t>
  </si>
  <si>
    <t>대구경북</t>
    <phoneticPr fontId="3" type="noConversion"/>
  </si>
  <si>
    <t>(주)삼우그린</t>
  </si>
  <si>
    <t>경북 포항시 남구 대송명 홍계길 80번길 24-14</t>
  </si>
  <si>
    <t>대전도시환경산업광산기업(주)</t>
  </si>
  <si>
    <t>대전광역시 대덕구 아리랑로55번길 105</t>
  </si>
  <si>
    <t>충청권</t>
    <phoneticPr fontId="3" type="noConversion"/>
  </si>
  <si>
    <t>동양산업(주)</t>
  </si>
  <si>
    <t>대전광역시 대덕구 갑천도시고속도로 717 (상서동)</t>
    <phoneticPr fontId="6" type="noConversion"/>
  </si>
  <si>
    <t>부성산업</t>
  </si>
  <si>
    <t>울산시 울주군 청량면 화창1길 6</t>
  </si>
  <si>
    <t>부산울산경남</t>
    <phoneticPr fontId="3" type="noConversion"/>
  </si>
  <si>
    <t>(주)충남R&amp;P</t>
  </si>
  <si>
    <t>충남 예산군 응봉면 응봉로 10</t>
  </si>
  <si>
    <t>유한회사 창조산업</t>
    <phoneticPr fontId="6" type="noConversion"/>
  </si>
  <si>
    <t>전남 영암군 삼호읍 대불산단6로 13</t>
  </si>
  <si>
    <t>호남권</t>
    <phoneticPr fontId="2" type="noConversion"/>
  </si>
  <si>
    <t>(주)현대자원</t>
  </si>
  <si>
    <t>인천시 남동구 남동대로 262번길 30-43(논현동)</t>
  </si>
  <si>
    <t>수도권서부</t>
    <phoneticPr fontId="3" type="noConversion"/>
  </si>
  <si>
    <t>주식회사 미래이엔티</t>
    <phoneticPr fontId="6" type="noConversion"/>
  </si>
  <si>
    <t>충청북도 청주시 청원구 오창읍 신평중신길 85</t>
    <phoneticPr fontId="6" type="noConversion"/>
  </si>
  <si>
    <t>주식회사 일터</t>
    <phoneticPr fontId="6" type="noConversion"/>
  </si>
  <si>
    <t>울산시 울주군 언양읍 공촌 3길 6-23</t>
  </si>
  <si>
    <t>(유)에이앤티</t>
    <phoneticPr fontId="6" type="noConversion"/>
  </si>
  <si>
    <t>전북 김제시 봉황공단 2길 77-33</t>
  </si>
  <si>
    <t>신흥자원(주)</t>
  </si>
  <si>
    <t>광주광역시 광산구 북문대로420번길 150</t>
  </si>
  <si>
    <t>(주)청화자원</t>
  </si>
  <si>
    <t>서울시 도봉구 도봉로 969</t>
  </si>
  <si>
    <t>주식회사 성진</t>
    <phoneticPr fontId="3" type="noConversion"/>
  </si>
  <si>
    <t>제주도 제주시 조천읍 종인내길 355</t>
  </si>
  <si>
    <t>주식회사 알엠</t>
    <phoneticPr fontId="6" type="noConversion"/>
  </si>
  <si>
    <t>경기도 오산시 동부대로 291-12</t>
  </si>
  <si>
    <t>수도권동부</t>
    <phoneticPr fontId="3" type="noConversion"/>
  </si>
  <si>
    <t>월드 EP 무역</t>
    <phoneticPr fontId="6" type="noConversion"/>
  </si>
  <si>
    <t>경기도 화성시 팔탄면 율암리 82-5</t>
  </si>
  <si>
    <t>남일상사</t>
  </si>
  <si>
    <t>인천광역시 서구 길무로 177번길 5(오류동)</t>
    <phoneticPr fontId="3" type="noConversion"/>
  </si>
  <si>
    <t>주식회사 알엔텍</t>
    <phoneticPr fontId="3" type="noConversion"/>
  </si>
  <si>
    <t>경기도 남양주시 와부읍 수레로661번안길 33</t>
  </si>
  <si>
    <t>주식회사 대국환경기업</t>
    <phoneticPr fontId="6" type="noConversion"/>
  </si>
  <si>
    <t>세종시 금남면 두만리 314</t>
  </si>
  <si>
    <t>대영기업</t>
  </si>
  <si>
    <t>울산시 남구 여천로 174(여천동)</t>
  </si>
  <si>
    <t>동양리싸이클링</t>
  </si>
  <si>
    <t>충청남도 공주시 귀산길 230-17(월미동)</t>
    <phoneticPr fontId="6" type="noConversion"/>
  </si>
  <si>
    <t>(주)동화그린</t>
  </si>
  <si>
    <t>서울시 강서구 마곡동 71-10</t>
  </si>
  <si>
    <t>(주)청목자원(용산구)</t>
  </si>
  <si>
    <t>서울특별시 용산구 원효로 100-38</t>
    <phoneticPr fontId="3" type="noConversion"/>
  </si>
  <si>
    <t>주식회사 좋은환경</t>
    <phoneticPr fontId="6" type="noConversion"/>
  </si>
  <si>
    <t>경상남도 양산시 소노길 70(산막동)</t>
  </si>
  <si>
    <t>유한회사 행복나누미</t>
    <phoneticPr fontId="6" type="noConversion"/>
  </si>
  <si>
    <t>전북 익산시 선화로 798(부송동)</t>
  </si>
  <si>
    <t>주식회사 푸를청</t>
    <phoneticPr fontId="6" type="noConversion"/>
  </si>
  <si>
    <t>경기도 고양시 일산동구 은마길63번길 25-71(성석동)</t>
    <phoneticPr fontId="3" type="noConversion"/>
  </si>
  <si>
    <t>(주)두레환경</t>
  </si>
  <si>
    <t>충북 충주시 금가면 강수로 81-7</t>
    <phoneticPr fontId="3" type="noConversion"/>
  </si>
  <si>
    <t>(주)제이엔크린테크</t>
  </si>
  <si>
    <t>경기도 고양시 일산동구 성석로 285-61</t>
  </si>
  <si>
    <t>(주)성우자원</t>
  </si>
  <si>
    <t>충북 청주시 청원구 내수읍 내수로 352</t>
  </si>
  <si>
    <t>(주)청목자원(안양)</t>
  </si>
  <si>
    <t>경기도 안양시 만안구 박달로 232(박달2동)</t>
    <phoneticPr fontId="3" type="noConversion"/>
  </si>
  <si>
    <t>에코프로젝트(주)인천지점</t>
  </si>
  <si>
    <t>인천광역시 서구 사월로 60-9</t>
    <phoneticPr fontId="3" type="noConversion"/>
  </si>
  <si>
    <t>(주)녹색이엔지</t>
  </si>
  <si>
    <t>전라남도 무안군 삼향읍 삼향공단길 60</t>
    <phoneticPr fontId="3" type="noConversion"/>
  </si>
  <si>
    <t>명민산업(주)</t>
  </si>
  <si>
    <t>인천광역시 남동구 고잔로 47-2</t>
    <phoneticPr fontId="3" type="noConversion"/>
  </si>
  <si>
    <t>세림환경</t>
    <phoneticPr fontId="3" type="noConversion"/>
  </si>
  <si>
    <t>울산광역시 울주군 삼남면 사촌신복로 524-12</t>
    <phoneticPr fontId="3" type="noConversion"/>
  </si>
  <si>
    <t>(주)청목자원(영등포구 위수탁)</t>
  </si>
  <si>
    <t>서울특별시 영등포구 노들로 59</t>
    <phoneticPr fontId="3" type="noConversion"/>
  </si>
  <si>
    <t>(주)창영리사이클링</t>
  </si>
  <si>
    <t>경남 양산시 어실로 359</t>
  </si>
  <si>
    <t>주식회사 네비온</t>
  </si>
  <si>
    <t>충청북도 청주시 청원구 북이면 장양길 88-18</t>
  </si>
  <si>
    <t>(주)청솔씨앤티</t>
  </si>
  <si>
    <t>경기도 고양시 일산동구 지영로 58-9</t>
    <phoneticPr fontId="3" type="noConversion"/>
  </si>
  <si>
    <t>명민산업(주)중구지점</t>
  </si>
  <si>
    <t>서울특별시 중구 의주로 2가 16번지(칠패로5)</t>
    <phoneticPr fontId="3" type="noConversion"/>
  </si>
  <si>
    <t>수도권서부</t>
  </si>
  <si>
    <t>명민산업(주)강남지점</t>
  </si>
  <si>
    <t>서울특별시 강남구 헌릉로 745길 49(강남환경자원센터)</t>
    <phoneticPr fontId="3" type="noConversion"/>
  </si>
  <si>
    <t>(주)청목자원(부천시)</t>
  </si>
  <si>
    <t>경기도 부천시 오정구 벌말로 122(대장동), 부천시 자원순환센터</t>
  </si>
  <si>
    <t>주식회사 희망그린</t>
    <phoneticPr fontId="2" type="noConversion"/>
  </si>
  <si>
    <t>대전광역시 대덕구 대화로 32번길 191</t>
    <phoneticPr fontId="2" type="noConversion"/>
  </si>
  <si>
    <t>충청권</t>
  </si>
  <si>
    <t>(주)청목자원(중랑구)</t>
  </si>
  <si>
    <t>서울시 중랑구 용마산로136길 205</t>
    <phoneticPr fontId="3" type="noConversion"/>
  </si>
  <si>
    <t>주식회사 새광산업</t>
    <phoneticPr fontId="6" type="noConversion"/>
  </si>
  <si>
    <t>광주광역시 광산구 하남산단2번로 29(하남동)</t>
    <phoneticPr fontId="6" type="noConversion"/>
  </si>
  <si>
    <t>㈜태광환경개발</t>
    <phoneticPr fontId="6" type="noConversion"/>
  </si>
  <si>
    <t>경기도 화성시 정남면 가장로 387</t>
    <phoneticPr fontId="6" type="noConversion"/>
  </si>
  <si>
    <t>동남상사</t>
  </si>
  <si>
    <t>울산광역시 북구 대안1길 187 (대안동)</t>
    <phoneticPr fontId="3" type="noConversion"/>
  </si>
  <si>
    <t>부산울산경남</t>
  </si>
  <si>
    <t>강천자원</t>
    <phoneticPr fontId="6" type="noConversion"/>
  </si>
  <si>
    <t>경기도 여주시 강천면 강문로 688</t>
  </si>
  <si>
    <t>수도권동부</t>
  </si>
  <si>
    <t>푸른폐자원</t>
  </si>
  <si>
    <t>경상북도 문경시 신기동 1112</t>
  </si>
  <si>
    <t>대구경북</t>
  </si>
  <si>
    <t>미래환경</t>
    <phoneticPr fontId="2" type="noConversion"/>
  </si>
  <si>
    <t>광주광역시 북구 월출동 24-5</t>
    <phoneticPr fontId="2" type="noConversion"/>
  </si>
  <si>
    <t>대영기업2공장</t>
    <phoneticPr fontId="2" type="noConversion"/>
  </si>
  <si>
    <t>울산광역시 울주군 웅촌면 당고개1길 52</t>
    <phoneticPr fontId="2" type="noConversion"/>
  </si>
  <si>
    <t>부산울산경남</t>
    <phoneticPr fontId="2" type="noConversion"/>
  </si>
  <si>
    <t>유한회사 한국자원재생공사</t>
    <phoneticPr fontId="2" type="noConversion"/>
  </si>
  <si>
    <t>강원도 강릉시 두산길 121</t>
    <phoneticPr fontId="2" type="noConversion"/>
  </si>
  <si>
    <t>구분</t>
    <phoneticPr fontId="2" type="noConversion"/>
  </si>
  <si>
    <t>시도</t>
  </si>
  <si>
    <t>시군구</t>
  </si>
  <si>
    <t>소재지</t>
  </si>
  <si>
    <t>공단관할지역</t>
    <phoneticPr fontId="2" type="noConversion"/>
  </si>
  <si>
    <t>합계</t>
    <phoneticPr fontId="2" type="noConversion"/>
  </si>
  <si>
    <t>선별지원</t>
    <phoneticPr fontId="2" type="noConversion"/>
  </si>
  <si>
    <t>청소지원</t>
    <phoneticPr fontId="2" type="noConversion"/>
  </si>
  <si>
    <t>사무보조</t>
    <phoneticPr fontId="2" type="noConversion"/>
  </si>
  <si>
    <t>계</t>
    <phoneticPr fontId="2" type="noConversion"/>
  </si>
  <si>
    <t>공공</t>
    <phoneticPr fontId="2" type="noConversion"/>
  </si>
  <si>
    <t>삼척시</t>
  </si>
  <si>
    <t xml:space="preserve"> 삼척시 공공재활용기반시설</t>
    <phoneticPr fontId="2" type="noConversion"/>
  </si>
  <si>
    <t>강원도 삼척시 남산길 342 (남양동)</t>
  </si>
  <si>
    <t>양양군</t>
  </si>
  <si>
    <t>양양군 환경자원센터</t>
  </si>
  <si>
    <t>강원도 양양군 되넘이길 80</t>
  </si>
  <si>
    <t>인제군</t>
  </si>
  <si>
    <t>인제군 공공재활용선별시설</t>
    <phoneticPr fontId="2" type="noConversion"/>
  </si>
  <si>
    <t>강원도 인제군 금강로 221</t>
  </si>
  <si>
    <t>홍천군</t>
  </si>
  <si>
    <t>홍천군 공공재활용기반시설</t>
    <phoneticPr fontId="2" type="noConversion"/>
  </si>
  <si>
    <t>강원도 홍천군 느리울길 166</t>
  </si>
  <si>
    <t>춘천시</t>
    <phoneticPr fontId="2" type="noConversion"/>
  </si>
  <si>
    <t>춘천시 청소지원센터</t>
    <phoneticPr fontId="2" type="noConversion"/>
  </si>
  <si>
    <t>춘천시 소양강로 450</t>
    <phoneticPr fontId="2" type="noConversion"/>
  </si>
  <si>
    <t>정선군</t>
    <phoneticPr fontId="2" type="noConversion"/>
  </si>
  <si>
    <t>정선군청</t>
    <phoneticPr fontId="2" type="noConversion"/>
  </si>
  <si>
    <t>강원도 정선군 정선읍 봉양3길 21</t>
    <phoneticPr fontId="2" type="noConversion"/>
  </si>
  <si>
    <t>양구군</t>
    <phoneticPr fontId="2" type="noConversion"/>
  </si>
  <si>
    <t>양구읍 재활용선별장</t>
    <phoneticPr fontId="2" type="noConversion"/>
  </si>
  <si>
    <t>양구군 양구읍 고대리 476</t>
    <phoneticPr fontId="2" type="noConversion"/>
  </si>
  <si>
    <t>양구군 농촌폐기물종합처리장</t>
    <phoneticPr fontId="2" type="noConversion"/>
  </si>
  <si>
    <t>양구군 남면 국토정중앙로 300</t>
    <phoneticPr fontId="2" type="noConversion"/>
  </si>
  <si>
    <t>강릉시</t>
    <phoneticPr fontId="2" type="noConversion"/>
  </si>
  <si>
    <t>경산시</t>
  </si>
  <si>
    <t>경산시 재활용시설(용산리)</t>
  </si>
  <si>
    <t>경상북도 경산시 설총로 154-180</t>
  </si>
  <si>
    <t>고령군</t>
  </si>
  <si>
    <t>고령군 재활용선별시설</t>
  </si>
  <si>
    <t>경상북도 고령군 쌍쌍로 346</t>
  </si>
  <si>
    <t>군위군</t>
  </si>
  <si>
    <t>군위군 재활용시설</t>
  </si>
  <si>
    <t>경상북도 군위군 내량길 150</t>
  </si>
  <si>
    <t>김천시</t>
  </si>
  <si>
    <t>김천시 재활용선별장</t>
  </si>
  <si>
    <t>경상북도 김천시 공단4길 51-11 (응명동, 김천시재활용품선별장)</t>
  </si>
  <si>
    <t>봉화군</t>
  </si>
  <si>
    <t>봉화군 선별장등</t>
  </si>
  <si>
    <t>경상북도 봉화군 파인토피아로 1131</t>
  </si>
  <si>
    <t>상주시</t>
  </si>
  <si>
    <t>상주시 재활용품선별장</t>
  </si>
  <si>
    <t>경상북도 상주시 영남제일로 1408-51 (복룡동)</t>
  </si>
  <si>
    <t>영천시</t>
  </si>
  <si>
    <t>영천시 재활용선별장</t>
  </si>
  <si>
    <t>경상북도 영천시 바깥완산길 433 (완산동)</t>
  </si>
  <si>
    <t>예천군</t>
  </si>
  <si>
    <t>예천군 재활용선별장</t>
  </si>
  <si>
    <t>경상북도 예천군 원고개길 57-25</t>
  </si>
  <si>
    <t>울릉군</t>
  </si>
  <si>
    <t>울릉군 재활용선별시설</t>
  </si>
  <si>
    <t>경상북도 울릉군 무릉길 227-88</t>
  </si>
  <si>
    <t>칠곡군</t>
  </si>
  <si>
    <t>칠곡군 자원화시설</t>
  </si>
  <si>
    <t>경상북도 칠곡군 강변대로 888</t>
  </si>
  <si>
    <t>청송군</t>
    <phoneticPr fontId="2" type="noConversion"/>
  </si>
  <si>
    <t>농촌폐기물 재활용선별장</t>
    <phoneticPr fontId="2" type="noConversion"/>
  </si>
  <si>
    <t>청송군 진보면 월전리 산53</t>
    <phoneticPr fontId="2" type="noConversion"/>
  </si>
  <si>
    <t>포항시</t>
    <phoneticPr fontId="2" type="noConversion"/>
  </si>
  <si>
    <t>문경시</t>
    <phoneticPr fontId="2" type="noConversion"/>
  </si>
  <si>
    <t>남구</t>
  </si>
  <si>
    <t>남구재활용품선별장</t>
  </si>
  <si>
    <t>대구광역시 북구 조야로2길 101 (서변동)</t>
  </si>
  <si>
    <t>달성군</t>
  </si>
  <si>
    <t>달성군재활용품선별장</t>
  </si>
  <si>
    <t>대구광역시 달성군 현풍서로 86-10</t>
  </si>
  <si>
    <t>동구</t>
  </si>
  <si>
    <t>동구재활용선별장</t>
  </si>
  <si>
    <t>대구광역시 동구 공항로31길 26 (불로동)</t>
  </si>
  <si>
    <t>북구</t>
  </si>
  <si>
    <t>대구광역시 북구청재활용선별장</t>
  </si>
  <si>
    <t>수성구</t>
  </si>
  <si>
    <t>수성구 재활용선별장</t>
  </si>
  <si>
    <t>대구광역시 수성구 청호로 10 (범물동)</t>
  </si>
  <si>
    <t>달서구</t>
    <phoneticPr fontId="2" type="noConversion"/>
  </si>
  <si>
    <t>서구</t>
    <phoneticPr fontId="2" type="noConversion"/>
  </si>
  <si>
    <t>(주)유창알앤씨(서구)</t>
  </si>
  <si>
    <t>대구시 서구 국채보상로 20길 25(중리동)</t>
  </si>
  <si>
    <t>거제시</t>
  </si>
  <si>
    <t>거제시 재활용시설</t>
  </si>
  <si>
    <t>경상남도 거제시 한내8길 95</t>
  </si>
  <si>
    <t>김해시</t>
  </si>
  <si>
    <t>김해시 선별장등(스티로폼감용기)</t>
  </si>
  <si>
    <t>경상남도 김해시 김해대로835번길 13-72</t>
  </si>
  <si>
    <t>양산시</t>
  </si>
  <si>
    <t>양산시 재활용선별</t>
  </si>
  <si>
    <t>경상남도 양산시 강변로 264</t>
  </si>
  <si>
    <t>의령군</t>
  </si>
  <si>
    <t>재활용선별장</t>
  </si>
  <si>
    <t>경상남도 의령군 의령대로 224-211</t>
  </si>
  <si>
    <t>진주시</t>
  </si>
  <si>
    <t>진주시 선별장</t>
  </si>
  <si>
    <t>경상남도 진주시 유수길75번길 27</t>
  </si>
  <si>
    <t>창원시</t>
  </si>
  <si>
    <t>진해재활용선별장</t>
  </si>
  <si>
    <t>경상남도 창원시 진해구 천자로 105-1 (덕산동)</t>
  </si>
  <si>
    <t>창원 생활폐기물 처리시설 종합단지</t>
  </si>
  <si>
    <t>경상남도 창원시 성산구 창곡로108번길 8 (신촌동, 생활폐기물처리시설종합단지)</t>
  </si>
  <si>
    <t>마산재활용품선별장</t>
  </si>
  <si>
    <t>경상남도 창원시 마산합포구 공원묘원로 91</t>
  </si>
  <si>
    <t>함양군</t>
  </si>
  <si>
    <t>함양군 재활용선별시설</t>
  </si>
  <si>
    <t>경상남도 함양군 함양남서로 996-166</t>
  </si>
  <si>
    <t>합천군</t>
  </si>
  <si>
    <t>합천군 재활용 선별장</t>
  </si>
  <si>
    <t>경상남도 합천군 합천대로 2586-51</t>
  </si>
  <si>
    <t>양산시</t>
    <phoneticPr fontId="2" type="noConversion"/>
  </si>
  <si>
    <t>연제구</t>
  </si>
  <si>
    <t>연제구 환경자원관리소</t>
  </si>
  <si>
    <t>부산광역시 연제구 고분로 222 (연산동, 연제구환경자원관리소)</t>
  </si>
  <si>
    <t>울주군</t>
  </si>
  <si>
    <t>울주군 재활용품선별장</t>
  </si>
  <si>
    <t>울산광역시 울주군 화산로 113-11</t>
  </si>
  <si>
    <t>울주군</t>
    <phoneticPr fontId="2" type="noConversion"/>
  </si>
  <si>
    <t>남구</t>
    <phoneticPr fontId="2" type="noConversion"/>
  </si>
  <si>
    <t>북구</t>
    <phoneticPr fontId="2" type="noConversion"/>
  </si>
  <si>
    <t>여주시</t>
  </si>
  <si>
    <t>여주시 재활용선별장</t>
  </si>
  <si>
    <t>경기도 여주시 웃설만이길 151</t>
  </si>
  <si>
    <t>포천시</t>
  </si>
  <si>
    <t>포천시 환경자원센터</t>
  </si>
  <si>
    <t>경기도 포천시 신평로16번길 207</t>
  </si>
  <si>
    <t>오산시</t>
    <phoneticPr fontId="2" type="noConversion"/>
  </si>
  <si>
    <t>남양주시</t>
    <phoneticPr fontId="2" type="noConversion"/>
  </si>
  <si>
    <t>안양시</t>
    <phoneticPr fontId="2" type="noConversion"/>
  </si>
  <si>
    <t>여주시</t>
    <phoneticPr fontId="2" type="noConversion"/>
  </si>
  <si>
    <t>김포시</t>
  </si>
  <si>
    <t>김포시재활용수집소</t>
  </si>
  <si>
    <t>경기도 김포시 금포로 1119 (걸포동)</t>
  </si>
  <si>
    <t>시흥시</t>
  </si>
  <si>
    <t>시흥시 환경미화타운</t>
  </si>
  <si>
    <t>경기도 시흥시 뒷방울길 80 (정왕동, 시흥시환경미화타운)</t>
  </si>
  <si>
    <t>안산시</t>
  </si>
  <si>
    <t>안산시 재활용선별센터</t>
  </si>
  <si>
    <t>경기도 안산시 단원구 첨단로 696 (초지동)</t>
  </si>
  <si>
    <t>연천군</t>
  </si>
  <si>
    <t>연천군 자원새롬센터</t>
  </si>
  <si>
    <t>경기도 연천군 초대로106번길 125</t>
  </si>
  <si>
    <t>김포시</t>
    <phoneticPr fontId="2" type="noConversion"/>
  </si>
  <si>
    <t>군포도시공사 환경미화타운</t>
    <phoneticPr fontId="2" type="noConversion"/>
  </si>
  <si>
    <t>경기도 군포시 번영로 145</t>
    <phoneticPr fontId="2" type="noConversion"/>
  </si>
  <si>
    <t>광명시</t>
    <phoneticPr fontId="2" type="noConversion"/>
  </si>
  <si>
    <t>태서리사이클링(주)광명또슴센타</t>
    <phoneticPr fontId="3" type="noConversion"/>
  </si>
  <si>
    <t>화성시</t>
    <phoneticPr fontId="2" type="noConversion"/>
  </si>
  <si>
    <t>고양시</t>
    <phoneticPr fontId="2" type="noConversion"/>
  </si>
  <si>
    <t>봉화자원</t>
  </si>
  <si>
    <t>경기도 김포시 대곶면 율생리 70번지</t>
  </si>
  <si>
    <t>부천시</t>
    <phoneticPr fontId="2" type="noConversion"/>
  </si>
  <si>
    <t>(주)금호자원</t>
  </si>
  <si>
    <t>경기도 고양시 일산동구 문원길 82-20(지영동)</t>
  </si>
  <si>
    <t>성동구</t>
    <phoneticPr fontId="2" type="noConversion"/>
  </si>
  <si>
    <t>성동구 자원회수센터</t>
  </si>
  <si>
    <t>서울특별시 성동구 천호대로78길 58 (송정동, 서울메트로)</t>
  </si>
  <si>
    <t>성북구</t>
  </si>
  <si>
    <t>성북구 재활용선별장</t>
  </si>
  <si>
    <t>서울특별시 성북구 한천로58길 293 (석관동)</t>
  </si>
  <si>
    <t>구로구</t>
    <phoneticPr fontId="2" type="noConversion"/>
  </si>
  <si>
    <t>구로자원순환센터</t>
    <phoneticPr fontId="2" type="noConversion"/>
  </si>
  <si>
    <t>서울시 구로구 서해안로 2147</t>
    <phoneticPr fontId="2" type="noConversion"/>
  </si>
  <si>
    <t>서초구</t>
    <phoneticPr fontId="2" type="noConversion"/>
  </si>
  <si>
    <t>재활용집하장</t>
    <phoneticPr fontId="2" type="noConversion"/>
  </si>
  <si>
    <t>서울시 서초구 원지동 23</t>
    <phoneticPr fontId="2" type="noConversion"/>
  </si>
  <si>
    <t>도봉구</t>
    <phoneticPr fontId="2" type="noConversion"/>
  </si>
  <si>
    <t>강서구</t>
    <phoneticPr fontId="2" type="noConversion"/>
  </si>
  <si>
    <t>용산구</t>
    <phoneticPr fontId="2" type="noConversion"/>
  </si>
  <si>
    <t>영등포구</t>
    <phoneticPr fontId="2" type="noConversion"/>
  </si>
  <si>
    <t>중구</t>
    <phoneticPr fontId="2" type="noConversion"/>
  </si>
  <si>
    <t>강남구</t>
    <phoneticPr fontId="2" type="noConversion"/>
  </si>
  <si>
    <t>중랑구</t>
    <phoneticPr fontId="2" type="noConversion"/>
  </si>
  <si>
    <t>옹진군</t>
    <phoneticPr fontId="2" type="noConversion"/>
  </si>
  <si>
    <t>옹진군 재활용선별장</t>
    <phoneticPr fontId="2" type="noConversion"/>
  </si>
  <si>
    <t>인천광역시 옹진군</t>
    <phoneticPr fontId="2" type="noConversion"/>
  </si>
  <si>
    <t>강화군</t>
    <phoneticPr fontId="2" type="noConversion"/>
  </si>
  <si>
    <t>강화군 용정리 선별장</t>
    <phoneticPr fontId="2" type="noConversion"/>
  </si>
  <si>
    <t>강화군 강화읍 해안북로 100</t>
    <phoneticPr fontId="2" type="noConversion"/>
  </si>
  <si>
    <t>남동구</t>
    <phoneticPr fontId="2" type="noConversion"/>
  </si>
  <si>
    <t>고창군</t>
  </si>
  <si>
    <t>고창군 재활용선별장</t>
  </si>
  <si>
    <t>전라북도 고창군 인천강변로 201-95</t>
  </si>
  <si>
    <t>김제시</t>
  </si>
  <si>
    <t>김제시 재활용선별장</t>
  </si>
  <si>
    <t>전라북도 김제시 봉황공단1길 200 (오정동)</t>
  </si>
  <si>
    <t>남원시</t>
  </si>
  <si>
    <t>남원시 재활용시설</t>
  </si>
  <si>
    <t>전라북도 남원시 노산하대길134</t>
    <phoneticPr fontId="2" type="noConversion"/>
  </si>
  <si>
    <t>익산시</t>
  </si>
  <si>
    <t>익산시 생활자원회수센터</t>
  </si>
  <si>
    <t>전라북도 익산시 선화로 798 (부송동)</t>
  </si>
  <si>
    <t>장수군</t>
  </si>
  <si>
    <t>장수군 재활용선별시설</t>
  </si>
  <si>
    <t>전라북도 장수군 금곡로 408</t>
  </si>
  <si>
    <t>전주시</t>
  </si>
  <si>
    <t>전주시 재활용선별시설</t>
  </si>
  <si>
    <t>전라북도 전주시 완산구 삼산길 51-24</t>
  </si>
  <si>
    <t>정읍시</t>
  </si>
  <si>
    <t>정읍시 선별장</t>
  </si>
  <si>
    <t>전라북도 정읍시 영파길 169 (영파동, 정읍시재활용)</t>
  </si>
  <si>
    <t>김제시</t>
    <phoneticPr fontId="2" type="noConversion"/>
  </si>
  <si>
    <t>익산시</t>
    <phoneticPr fontId="2" type="noConversion"/>
  </si>
  <si>
    <t>제주시</t>
    <phoneticPr fontId="2" type="noConversion"/>
  </si>
  <si>
    <t>추자면 재활용선별장</t>
    <phoneticPr fontId="2" type="noConversion"/>
  </si>
  <si>
    <t>제주시 추자면 신양리 산123</t>
  </si>
  <si>
    <t>보은군</t>
  </si>
  <si>
    <t>보은군 생활자원순환센터</t>
  </si>
  <si>
    <t>충청북도 보은군 산척길 209-51</t>
  </si>
  <si>
    <t>옥천군</t>
  </si>
  <si>
    <t>옥천군 생활자원회수센터</t>
    <phoneticPr fontId="2" type="noConversion"/>
  </si>
  <si>
    <t>충청북도 옥천군 이평1길 199</t>
  </si>
  <si>
    <t>제천시</t>
  </si>
  <si>
    <t>제천시자원관리센터</t>
    <phoneticPr fontId="2" type="noConversion"/>
  </si>
  <si>
    <t>충청북도 제천시 북부로 1860 (신동)</t>
  </si>
  <si>
    <t>진천군</t>
  </si>
  <si>
    <t>진천음성 광역 재활용 선별시설</t>
  </si>
  <si>
    <t>충청북도 음성군 원중로 873-23</t>
  </si>
  <si>
    <t>충주시</t>
  </si>
  <si>
    <t xml:space="preserve"> 충주시클린에너지파크(재활용선별장)</t>
  </si>
  <si>
    <t>충청북도 충주시 성종두담길 21</t>
  </si>
  <si>
    <t>청주시</t>
    <phoneticPr fontId="2" type="noConversion"/>
  </si>
  <si>
    <t>(주)창우 RS</t>
  </si>
  <si>
    <t>충청북도 청주시 흥덕구 옥산면 국사오산로 11</t>
    <phoneticPr fontId="6" type="noConversion"/>
  </si>
  <si>
    <t>충주시</t>
    <phoneticPr fontId="2" type="noConversion"/>
  </si>
  <si>
    <t>대덕구</t>
    <phoneticPr fontId="2" type="noConversion"/>
  </si>
  <si>
    <t>생활자원회수센터</t>
  </si>
  <si>
    <t>세종특별자치시  정안세종로 1482-50 (고운동)</t>
  </si>
  <si>
    <t>보령시</t>
  </si>
  <si>
    <t>보령시 공공재활용기반시설</t>
  </si>
  <si>
    <t>충청남도 보령시 해안로 543 (남곡동)</t>
  </si>
  <si>
    <t>금산군</t>
    <phoneticPr fontId="2" type="noConversion"/>
  </si>
  <si>
    <t>금산군위생매립장 생활자원회수센터</t>
    <phoneticPr fontId="2" type="noConversion"/>
  </si>
  <si>
    <t>충청남도 금산군 추부면 용촌로 798-51</t>
    <phoneticPr fontId="2" type="noConversion"/>
  </si>
  <si>
    <t>서산시</t>
  </si>
  <si>
    <t>서산시재활용선별센터</t>
  </si>
  <si>
    <t>충청남도 서산시 양대11로 100 (양대동)</t>
  </si>
  <si>
    <t>아산시</t>
  </si>
  <si>
    <t>재활용품 선별장</t>
  </si>
  <si>
    <t>충청남도 아산시 환경공원로 121 (실옥동)</t>
  </si>
  <si>
    <t>예산군</t>
  </si>
  <si>
    <t>예산군 선별장</t>
  </si>
  <si>
    <t>충청남도 예산군 대흥면 차동로 1661-157</t>
    <phoneticPr fontId="2" type="noConversion"/>
  </si>
  <si>
    <t>예산군</t>
    <phoneticPr fontId="2" type="noConversion"/>
  </si>
  <si>
    <t>광주광역시 북구 재활용선별장</t>
  </si>
  <si>
    <t>광주광역시 북구 삼소로 205 (대촌동)</t>
  </si>
  <si>
    <t>서구</t>
  </si>
  <si>
    <t>광주서구청 재활용 선별장</t>
  </si>
  <si>
    <t>광주광역시 서구 서창둑길 166 (세하동)</t>
  </si>
  <si>
    <t>광산구</t>
    <phoneticPr fontId="2" type="noConversion"/>
  </si>
  <si>
    <t>곡성군</t>
  </si>
  <si>
    <t>곡성군 재활용시설</t>
  </si>
  <si>
    <t>전라남도 곡성군 곡고로 98-157</t>
  </si>
  <si>
    <t>광양시</t>
  </si>
  <si>
    <t>전라남도 광양시 직동2길 113</t>
  </si>
  <si>
    <t>무안군</t>
  </si>
  <si>
    <t>무안군환경관리종합센터</t>
  </si>
  <si>
    <t>전라남도 무안군 몽탄로 125-33</t>
  </si>
  <si>
    <t>순천시</t>
  </si>
  <si>
    <t>순천자원순환센터</t>
  </si>
  <si>
    <t>전라남도 순천시 동주로 2230-63</t>
  </si>
  <si>
    <t>영광군</t>
  </si>
  <si>
    <t>영광군 재활용시설01</t>
  </si>
  <si>
    <t>전라남도 영광군 홍농로8길 214</t>
  </si>
  <si>
    <t>진도군</t>
  </si>
  <si>
    <t>진도군환경관리센터</t>
  </si>
  <si>
    <t>전라남도 진도군 한의길 115</t>
  </si>
  <si>
    <t>함평군</t>
  </si>
  <si>
    <t>함평군 환경관리센터(재활용시설)</t>
  </si>
  <si>
    <t>전라남도 함평군 주포로 170-9</t>
  </si>
  <si>
    <t>해남군</t>
  </si>
  <si>
    <t>해남군 선별장</t>
  </si>
  <si>
    <t>전라남도 해남군 호교길 73-265</t>
  </si>
  <si>
    <t>화순군</t>
  </si>
  <si>
    <t>화순군 재활용선별장</t>
  </si>
  <si>
    <t>전라남도 화순군 덕음로 548</t>
  </si>
  <si>
    <t>보성군</t>
    <phoneticPr fontId="2" type="noConversion"/>
  </si>
  <si>
    <t>보성읍 선별장</t>
    <phoneticPr fontId="2" type="noConversion"/>
  </si>
  <si>
    <t>보성군 보성읍 평동로 1654-30</t>
    <phoneticPr fontId="2" type="noConversion"/>
  </si>
  <si>
    <t>회천면 선별장</t>
    <phoneticPr fontId="2" type="noConversion"/>
  </si>
  <si>
    <t>보성군 회천면 남부관광로</t>
    <phoneticPr fontId="2" type="noConversion"/>
  </si>
  <si>
    <t>영암군</t>
    <phoneticPr fontId="2" type="noConversion"/>
  </si>
  <si>
    <t>무안군</t>
    <phoneticPr fontId="2" type="noConversion"/>
  </si>
  <si>
    <t>순천시</t>
    <phoneticPr fontId="2" type="noConversion"/>
  </si>
  <si>
    <t>(주)하나이엔티</t>
  </si>
  <si>
    <t>전라남도 순천시 서면 매천로 421</t>
    <phoneticPr fontId="6" type="noConversion"/>
  </si>
  <si>
    <t>순번</t>
    <phoneticPr fontId="2" type="noConversion"/>
  </si>
  <si>
    <t>계</t>
    <phoneticPr fontId="2" type="noConversion"/>
  </si>
  <si>
    <t>강남구</t>
  </si>
  <si>
    <t>인천광역시</t>
    <phoneticPr fontId="2" type="noConversion"/>
  </si>
  <si>
    <t>계</t>
    <phoneticPr fontId="2" type="noConversion"/>
  </si>
  <si>
    <t>공주시</t>
    <phoneticPr fontId="2" type="noConversion"/>
  </si>
  <si>
    <t>강원지사</t>
    <phoneticPr fontId="2" type="noConversion"/>
  </si>
  <si>
    <t>전북지사</t>
    <phoneticPr fontId="3" type="noConversion"/>
  </si>
  <si>
    <t>제주지사</t>
    <phoneticPr fontId="4" type="noConversion"/>
  </si>
  <si>
    <t>충북지사</t>
    <phoneticPr fontId="3" type="noConversion"/>
  </si>
  <si>
    <t>선별장명</t>
    <phoneticPr fontId="2" type="noConversion"/>
  </si>
  <si>
    <t>경상남도</t>
    <phoneticPr fontId="2" type="noConversion"/>
  </si>
  <si>
    <t>세종시</t>
    <phoneticPr fontId="2" type="noConversion"/>
  </si>
  <si>
    <t>제주도</t>
    <phoneticPr fontId="2" type="noConversion"/>
  </si>
  <si>
    <t>송파구</t>
  </si>
  <si>
    <t>민간</t>
    <phoneticPr fontId="2" type="noConversion"/>
  </si>
  <si>
    <t>대구광역시</t>
    <phoneticPr fontId="2" type="noConversion"/>
  </si>
  <si>
    <t>경상북도</t>
    <phoneticPr fontId="2" type="noConversion"/>
  </si>
  <si>
    <t>대전광역시</t>
    <phoneticPr fontId="2" type="noConversion"/>
  </si>
  <si>
    <t>울산광역시</t>
    <phoneticPr fontId="2" type="noConversion"/>
  </si>
  <si>
    <t>충청남도</t>
    <phoneticPr fontId="2" type="noConversion"/>
  </si>
  <si>
    <t>전라남도</t>
    <phoneticPr fontId="2" type="noConversion"/>
  </si>
  <si>
    <t>충청북도</t>
    <phoneticPr fontId="2" type="noConversion"/>
  </si>
  <si>
    <t>전라북도</t>
    <phoneticPr fontId="2" type="noConversion"/>
  </si>
  <si>
    <t>광주광역시</t>
    <phoneticPr fontId="2" type="noConversion"/>
  </si>
  <si>
    <t>서울시</t>
    <phoneticPr fontId="2" type="noConversion"/>
  </si>
  <si>
    <t>강원도</t>
    <phoneticPr fontId="2" type="noConversion"/>
  </si>
  <si>
    <t>경기도</t>
    <phoneticPr fontId="2" type="noConversion"/>
  </si>
  <si>
    <t>세종특별자치시</t>
    <phoneticPr fontId="2" type="noConversion"/>
  </si>
  <si>
    <t>파주시</t>
    <phoneticPr fontId="2" type="noConversion"/>
  </si>
  <si>
    <t>(주)두리리사이클링</t>
    <phoneticPr fontId="6" type="noConversion"/>
  </si>
  <si>
    <t>경기도 파주시 조리읍 둑방길 295-82</t>
  </si>
  <si>
    <t>일산동구</t>
    <phoneticPr fontId="2" type="noConversion"/>
  </si>
  <si>
    <t>(주)금호자원(화성)</t>
    <phoneticPr fontId="3" type="noConversion"/>
  </si>
  <si>
    <t>경기도 화성시 정남면 내향로 240-57, 라, 마동</t>
  </si>
  <si>
    <t>강남환경자원센터</t>
  </si>
  <si>
    <t>서울특별시 강남구 헌릉로745길 49 (율현동, 강남환경자원센터)</t>
  </si>
  <si>
    <t>송파구 재활용시설</t>
  </si>
  <si>
    <t>서울특별시 송파구 헌릉로 793 (장지동)</t>
  </si>
  <si>
    <t>부산광역시</t>
    <phoneticPr fontId="2" type="noConversion"/>
  </si>
  <si>
    <t>전주시</t>
    <phoneticPr fontId="2" type="noConversion"/>
  </si>
  <si>
    <t>전주시 리싸이클링타운</t>
    <phoneticPr fontId="2" type="noConversion"/>
  </si>
  <si>
    <t>전북 전주시 삼천동</t>
    <phoneticPr fontId="2" type="noConversion"/>
  </si>
  <si>
    <t>강원도 선별장 근무지 목록(9개소)</t>
    <phoneticPr fontId="2" type="noConversion"/>
  </si>
  <si>
    <t>경상남도 선별장 근무지 목록(12개소)</t>
    <phoneticPr fontId="2" type="noConversion"/>
  </si>
  <si>
    <t>경상북도 선별장 근무지 목록(13개소)</t>
    <phoneticPr fontId="2" type="noConversion"/>
  </si>
  <si>
    <t>광주광역시 선별장 근무지 목록(5개소)</t>
    <phoneticPr fontId="2" type="noConversion"/>
  </si>
  <si>
    <t>대전광역시 선별장 근무지 목록(3개소)</t>
    <phoneticPr fontId="2" type="noConversion"/>
  </si>
  <si>
    <t>부산광역시 선별장 근무지 목록(1개소)</t>
    <phoneticPr fontId="2" type="noConversion"/>
  </si>
  <si>
    <t>서울특별시 선별장 근무지 목록(13개소)</t>
    <phoneticPr fontId="2" type="noConversion"/>
  </si>
  <si>
    <t>세종특별자치시 선별장 근무지 목록(2개소)</t>
    <phoneticPr fontId="2" type="noConversion"/>
  </si>
  <si>
    <t>대구광역시 선별장 근무지 목록(7개소)</t>
    <phoneticPr fontId="2" type="noConversion"/>
  </si>
  <si>
    <t>강원도 선별장 근무지 목록(22개소)</t>
    <phoneticPr fontId="2" type="noConversion"/>
  </si>
  <si>
    <t>울산광역시 선별장 근무지 목록(7개소)</t>
    <phoneticPr fontId="2" type="noConversion"/>
  </si>
  <si>
    <t>인천광역시 선별장 근무지 목록(6개소)</t>
    <phoneticPr fontId="2" type="noConversion"/>
  </si>
  <si>
    <t>전라남도 선별장 근무지 목록(14개소)</t>
    <phoneticPr fontId="2" type="noConversion"/>
  </si>
  <si>
    <t>전라북도 선별장 근무지 목록(10개소)</t>
    <phoneticPr fontId="2" type="noConversion"/>
  </si>
  <si>
    <t>제주특별자치도 선별장 근무지 목록(2개소)</t>
    <phoneticPr fontId="2" type="noConversion"/>
  </si>
  <si>
    <t>충청남도 선별장 근무지 목록(7개소)</t>
    <phoneticPr fontId="2" type="noConversion"/>
  </si>
  <si>
    <t>충청북도 선별장 근무지 목록(10개소)</t>
    <phoneticPr fontId="2" type="noConversion"/>
  </si>
  <si>
    <t>ex)</t>
    <phoneticPr fontId="2" type="noConversion"/>
  </si>
  <si>
    <t xml:space="preserve">1. 희망근무지 (시·도) 시트 클릭 </t>
    <phoneticPr fontId="2" type="noConversion"/>
  </si>
  <si>
    <r>
      <t xml:space="preserve">2. </t>
    </r>
    <r>
      <rPr>
        <b/>
        <sz val="20"/>
        <color rgb="FFFF0000"/>
        <rFont val="맑은 고딕"/>
        <family val="3"/>
        <charset val="129"/>
        <scheme val="minor"/>
      </rPr>
      <t>선별장 소재지, 선별장명 확인 후</t>
    </r>
    <r>
      <rPr>
        <b/>
        <sz val="20"/>
        <color theme="1"/>
        <rFont val="맑은 고딕"/>
        <family val="3"/>
        <charset val="129"/>
        <scheme val="minor"/>
      </rPr>
      <t xml:space="preserve"> "재활용품 품질개선 지원사업 참여 신청서(선별장용)" </t>
    </r>
    <r>
      <rPr>
        <b/>
        <u/>
        <sz val="20"/>
        <color rgb="FFFF0000"/>
        <rFont val="맑은 고딕"/>
        <family val="3"/>
        <charset val="129"/>
        <scheme val="minor"/>
      </rPr>
      <t>희망근무지</t>
    </r>
    <r>
      <rPr>
        <b/>
        <sz val="20"/>
        <color theme="1"/>
        <rFont val="맑은 고딕"/>
        <family val="3"/>
        <charset val="129"/>
        <scheme val="minor"/>
      </rPr>
      <t>에 기재</t>
    </r>
    <phoneticPr fontId="2" type="noConversion"/>
  </si>
  <si>
    <t>선별장 자원관리도우미 희망근무지 작성방법</t>
    <phoneticPr fontId="2" type="noConversion"/>
  </si>
  <si>
    <r>
      <t xml:space="preserve">※ 선별장 근무는 </t>
    </r>
    <r>
      <rPr>
        <b/>
        <u/>
        <sz val="18"/>
        <color rgb="FFFF0000"/>
        <rFont val="맑은 고딕"/>
        <family val="3"/>
        <charset val="129"/>
        <scheme val="minor"/>
      </rPr>
      <t>직무내용(선별지원, 사무보조, 청소지원)이 나뉘어져 있으니</t>
    </r>
    <r>
      <rPr>
        <b/>
        <sz val="18"/>
        <color theme="1"/>
        <rFont val="맑은 고딕"/>
        <family val="3"/>
        <charset val="129"/>
        <scheme val="minor"/>
      </rPr>
      <t xml:space="preserve"> 확인 후 작성하시기 바랍니다.</t>
    </r>
    <phoneticPr fontId="2" type="noConversion"/>
  </si>
  <si>
    <t>환경관리센터(생활폐기물과)</t>
    <phoneticPr fontId="2" type="noConversion"/>
  </si>
  <si>
    <t>군포시</t>
    <phoneticPr fontId="2" type="noConversion"/>
  </si>
  <si>
    <t>경기도 광명시 오리로 468-14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</si>
</sst>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_ "/>
    <numFmt numFmtId="177" formatCode="#,##0_ "/>
  </numFmts>
  <fonts count="2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8"/>
      <name val="맑은 고딕"/>
      <family val="3"/>
      <charset val="129"/>
      <scheme val="minor"/>
    </font>
    <font>
      <sz val="11"/>
      <name val="새굴림"/>
      <family val="1"/>
      <charset val="129"/>
    </font>
    <font>
      <sz val="11"/>
      <color rgb="FF9C0006"/>
      <name val="맑은 고딕"/>
      <family val="3"/>
      <charset val="129"/>
      <scheme val="minor"/>
    </font>
    <font>
      <b/>
      <sz val="11"/>
      <color rgb="FF000000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sz val="11"/>
      <color theme="1"/>
      <name val="맑은 고딕"/>
      <family val="2"/>
      <charset val="129"/>
      <scheme val="minor"/>
    </font>
    <font>
      <sz val="12"/>
      <name val="맑은 고딕"/>
      <family val="3"/>
      <charset val="129"/>
      <scheme val="minor"/>
    </font>
    <font>
      <b/>
      <sz val="11"/>
      <color theme="1"/>
      <name val="돋움"/>
      <family val="3"/>
      <charset val="129"/>
    </font>
    <font>
      <b/>
      <sz val="12"/>
      <color theme="1"/>
      <name val="맑은 고딕"/>
      <family val="3"/>
      <charset val="129"/>
      <scheme val="minor"/>
    </font>
    <font>
      <b/>
      <sz val="12"/>
      <color rgb="FF000000"/>
      <name val="돋움"/>
      <family val="3"/>
      <charset val="129"/>
    </font>
    <font>
      <b/>
      <sz val="22"/>
      <color theme="1"/>
      <name val="HY헤드라인M"/>
      <family val="1"/>
      <charset val="129"/>
    </font>
    <font>
      <b/>
      <sz val="36"/>
      <color theme="1"/>
      <name val="HY헤드라인M"/>
      <family val="1"/>
      <charset val="129"/>
    </font>
    <font>
      <b/>
      <sz val="20"/>
      <color theme="1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  <font>
      <b/>
      <u/>
      <sz val="20"/>
      <color rgb="FFFF000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u/>
      <sz val="18"/>
      <color rgb="FFFF0000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/>
        <bgColor rgb="FF000000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5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7" fillId="0" borderId="0"/>
    <xf numFmtId="0" fontId="8" fillId="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0" fontId="5" fillId="0" borderId="0"/>
    <xf numFmtId="41" fontId="1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</cellStyleXfs>
  <cellXfs count="162">
    <xf numFmtId="0" fontId="0" fillId="0" borderId="0" xfId="0">
      <alignment vertical="center"/>
    </xf>
    <xf numFmtId="0" fontId="0" fillId="3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0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15" fillId="3" borderId="1" xfId="1" applyFont="1" applyFill="1" applyBorder="1" applyAlignment="1">
      <alignment horizontal="center" vertical="center" shrinkToFit="1"/>
    </xf>
    <xf numFmtId="49" fontId="1" fillId="3" borderId="1" xfId="0" applyNumberFormat="1" applyFont="1" applyFill="1" applyBorder="1" applyAlignment="1">
      <alignment horizontal="left" vertical="center" shrinkToFit="1"/>
    </xf>
    <xf numFmtId="0" fontId="1" fillId="3" borderId="1" xfId="0" applyFont="1" applyFill="1" applyBorder="1" applyAlignment="1">
      <alignment horizontal="left" vertical="center" shrinkToFit="1"/>
    </xf>
    <xf numFmtId="49" fontId="10" fillId="3" borderId="1" xfId="0" applyNumberFormat="1" applyFont="1" applyFill="1" applyBorder="1" applyAlignment="1">
      <alignment horizontal="left" vertical="center" shrinkToFit="1"/>
    </xf>
    <xf numFmtId="0" fontId="10" fillId="3" borderId="1" xfId="0" applyFont="1" applyFill="1" applyBorder="1" applyAlignment="1">
      <alignment horizontal="left" vertical="center" shrinkToFit="1"/>
    </xf>
    <xf numFmtId="0" fontId="1" fillId="3" borderId="1" xfId="0" applyFont="1" applyFill="1" applyBorder="1" applyAlignment="1">
      <alignment horizontal="left" vertical="center"/>
    </xf>
    <xf numFmtId="41" fontId="16" fillId="9" borderId="1" xfId="14" applyFont="1" applyFill="1" applyBorder="1" applyAlignment="1" applyProtection="1">
      <alignment horizontal="center" vertical="center" shrinkToFit="1"/>
      <protection locked="0"/>
    </xf>
    <xf numFmtId="41" fontId="17" fillId="3" borderId="1" xfId="14" applyFont="1" applyFill="1" applyBorder="1" applyAlignment="1">
      <alignment horizontal="center" vertical="center" shrinkToFit="1"/>
    </xf>
    <xf numFmtId="41" fontId="11" fillId="3" borderId="1" xfId="14" applyFont="1" applyFill="1" applyBorder="1" applyAlignment="1">
      <alignment horizontal="center" vertical="center" shrinkToFit="1"/>
    </xf>
    <xf numFmtId="41" fontId="11" fillId="3" borderId="1" xfId="14" applyFont="1" applyFill="1" applyBorder="1" applyAlignment="1">
      <alignment horizontal="center" vertical="center"/>
    </xf>
    <xf numFmtId="41" fontId="16" fillId="3" borderId="1" xfId="14" applyFont="1" applyFill="1" applyBorder="1" applyAlignment="1">
      <alignment horizontal="center" vertical="center" shrinkToFit="1"/>
    </xf>
    <xf numFmtId="41" fontId="16" fillId="3" borderId="1" xfId="14" applyFont="1" applyFill="1" applyBorder="1" applyAlignment="1">
      <alignment horizontal="center" vertical="center"/>
    </xf>
    <xf numFmtId="0" fontId="17" fillId="5" borderId="3" xfId="0" applyFont="1" applyFill="1" applyBorder="1" applyAlignment="1">
      <alignment horizontal="center" vertical="center"/>
    </xf>
    <xf numFmtId="0" fontId="18" fillId="4" borderId="4" xfId="12" applyNumberFormat="1" applyFont="1" applyFill="1" applyBorder="1" applyAlignment="1" applyProtection="1">
      <alignment horizontal="center" vertical="center"/>
      <protection locked="0"/>
    </xf>
    <xf numFmtId="0" fontId="18" fillId="4" borderId="4" xfId="0" applyFont="1" applyFill="1" applyBorder="1" applyAlignment="1">
      <alignment horizontal="center" vertical="center"/>
    </xf>
    <xf numFmtId="0" fontId="18" fillId="5" borderId="4" xfId="12" applyNumberFormat="1" applyFont="1" applyFill="1" applyBorder="1" applyAlignment="1" applyProtection="1">
      <alignment horizontal="center" vertical="center" wrapText="1"/>
      <protection locked="0"/>
    </xf>
    <xf numFmtId="0" fontId="18" fillId="4" borderId="4" xfId="12" applyNumberFormat="1" applyFont="1" applyFill="1" applyBorder="1" applyAlignment="1" applyProtection="1">
      <alignment horizontal="center" vertical="center" shrinkToFit="1"/>
      <protection locked="0"/>
    </xf>
    <xf numFmtId="0" fontId="18" fillId="6" borderId="4" xfId="12" applyNumberFormat="1" applyFont="1" applyFill="1" applyBorder="1" applyAlignment="1" applyProtection="1">
      <alignment horizontal="center" vertical="center" shrinkToFit="1"/>
      <protection locked="0"/>
    </xf>
    <xf numFmtId="0" fontId="18" fillId="6" borderId="5" xfId="12" applyNumberFormat="1" applyFont="1" applyFill="1" applyBorder="1" applyAlignment="1" applyProtection="1">
      <alignment horizontal="center" vertical="center" shrinkToFit="1"/>
      <protection locked="0"/>
    </xf>
    <xf numFmtId="0" fontId="0" fillId="0" borderId="7" xfId="0" applyBorder="1" applyAlignment="1">
      <alignment horizontal="center" vertical="center"/>
    </xf>
    <xf numFmtId="41" fontId="16" fillId="3" borderId="6" xfId="14" applyFont="1" applyFill="1" applyBorder="1" applyAlignment="1">
      <alignment horizontal="center" vertical="center" shrinkToFit="1"/>
    </xf>
    <xf numFmtId="41" fontId="16" fillId="3" borderId="6" xfId="14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3" borderId="9" xfId="0" applyFill="1" applyBorder="1" applyAlignment="1">
      <alignment horizontal="left" vertical="center"/>
    </xf>
    <xf numFmtId="0" fontId="1" fillId="3" borderId="9" xfId="0" applyFont="1" applyFill="1" applyBorder="1" applyAlignment="1">
      <alignment horizontal="left" vertical="center"/>
    </xf>
    <xf numFmtId="0" fontId="15" fillId="3" borderId="9" xfId="1" applyFont="1" applyFill="1" applyBorder="1" applyAlignment="1">
      <alignment horizontal="center" vertical="center" shrinkToFit="1"/>
    </xf>
    <xf numFmtId="41" fontId="16" fillId="9" borderId="9" xfId="14" applyFont="1" applyFill="1" applyBorder="1" applyAlignment="1" applyProtection="1">
      <alignment horizontal="center" vertical="center" shrinkToFit="1"/>
      <protection locked="0"/>
    </xf>
    <xf numFmtId="41" fontId="16" fillId="3" borderId="9" xfId="14" applyFont="1" applyFill="1" applyBorder="1" applyAlignment="1">
      <alignment horizontal="center" vertical="center"/>
    </xf>
    <xf numFmtId="41" fontId="16" fillId="3" borderId="10" xfId="14" applyFont="1" applyFill="1" applyBorder="1" applyAlignment="1">
      <alignment horizontal="center" vertical="center"/>
    </xf>
    <xf numFmtId="41" fontId="11" fillId="9" borderId="1" xfId="14" applyFont="1" applyFill="1" applyBorder="1" applyAlignment="1" applyProtection="1">
      <alignment horizontal="center" vertical="center" shrinkToFit="1"/>
      <protection locked="0"/>
    </xf>
    <xf numFmtId="0" fontId="1" fillId="3" borderId="1" xfId="2" applyFont="1" applyFill="1" applyBorder="1" applyAlignment="1">
      <alignment horizontal="left" vertical="center" shrinkToFit="1"/>
    </xf>
    <xf numFmtId="0" fontId="1" fillId="3" borderId="1" xfId="1" applyFont="1" applyFill="1" applyBorder="1" applyAlignment="1">
      <alignment horizontal="center" vertical="center" shrinkToFit="1"/>
    </xf>
    <xf numFmtId="0" fontId="10" fillId="3" borderId="1" xfId="3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/>
    </xf>
    <xf numFmtId="0" fontId="1" fillId="3" borderId="1" xfId="1" applyFont="1" applyFill="1" applyBorder="1" applyAlignment="1">
      <alignment horizontal="left" vertical="center" shrinkToFit="1"/>
    </xf>
    <xf numFmtId="0" fontId="1" fillId="3" borderId="1" xfId="1" applyNumberFormat="1" applyFont="1" applyFill="1" applyBorder="1" applyAlignment="1">
      <alignment horizontal="center" vertical="center" shrinkToFit="1"/>
    </xf>
    <xf numFmtId="0" fontId="10" fillId="3" borderId="1" xfId="2" applyFont="1" applyFill="1" applyBorder="1" applyAlignment="1">
      <alignment horizontal="left" vertical="center" shrinkToFit="1"/>
    </xf>
    <xf numFmtId="0" fontId="10" fillId="3" borderId="1" xfId="3" applyFont="1" applyFill="1" applyBorder="1" applyAlignment="1">
      <alignment horizontal="left" vertical="center" shrinkToFit="1"/>
    </xf>
    <xf numFmtId="0" fontId="10" fillId="3" borderId="1" xfId="1" applyFont="1" applyFill="1" applyBorder="1" applyAlignment="1">
      <alignment horizontal="center" vertical="center" shrinkToFit="1"/>
    </xf>
    <xf numFmtId="0" fontId="10" fillId="3" borderId="1" xfId="1" applyFont="1" applyFill="1" applyBorder="1" applyAlignment="1">
      <alignment horizontal="left" vertical="center" shrinkToFit="1"/>
    </xf>
    <xf numFmtId="0" fontId="1" fillId="3" borderId="1" xfId="4" applyFont="1" applyFill="1" applyBorder="1" applyAlignment="1">
      <alignment horizontal="left" vertical="center" shrinkToFit="1"/>
    </xf>
    <xf numFmtId="0" fontId="1" fillId="3" borderId="1" xfId="3" applyFont="1" applyFill="1" applyBorder="1" applyAlignment="1">
      <alignment horizontal="left" vertical="center" shrinkToFit="1"/>
    </xf>
    <xf numFmtId="0" fontId="1" fillId="3" borderId="1" xfId="7" applyFont="1" applyFill="1" applyBorder="1" applyAlignment="1">
      <alignment horizontal="left" vertical="center" shrinkToFit="1"/>
    </xf>
    <xf numFmtId="41" fontId="10" fillId="3" borderId="1" xfId="10" applyFont="1" applyFill="1" applyBorder="1" applyAlignment="1">
      <alignment horizontal="left" vertical="center" shrinkToFit="1"/>
    </xf>
    <xf numFmtId="177" fontId="10" fillId="3" borderId="1" xfId="10" applyNumberFormat="1" applyFont="1" applyFill="1" applyBorder="1" applyAlignment="1">
      <alignment horizontal="center" vertical="center" wrapText="1"/>
    </xf>
    <xf numFmtId="0" fontId="1" fillId="3" borderId="1" xfId="1" applyFont="1" applyFill="1" applyBorder="1" applyAlignment="1">
      <alignment horizontal="left" vertical="center"/>
    </xf>
    <xf numFmtId="0" fontId="1" fillId="3" borderId="1" xfId="2" applyFont="1" applyFill="1" applyBorder="1" applyAlignment="1">
      <alignment horizontal="center" vertical="center" shrinkToFit="1"/>
    </xf>
    <xf numFmtId="41" fontId="1" fillId="3" borderId="1" xfId="13" applyFont="1" applyFill="1" applyBorder="1" applyAlignment="1">
      <alignment horizontal="left" vertical="center" shrinkToFit="1"/>
    </xf>
    <xf numFmtId="0" fontId="10" fillId="3" borderId="1" xfId="6" applyFont="1" applyFill="1" applyBorder="1" applyAlignment="1">
      <alignment horizontal="left" vertical="center" wrapText="1" shrinkToFit="1"/>
    </xf>
    <xf numFmtId="0" fontId="0" fillId="0" borderId="14" xfId="0" applyFont="1" applyBorder="1" applyAlignment="1">
      <alignment horizontal="center" vertical="center"/>
    </xf>
    <xf numFmtId="41" fontId="11" fillId="3" borderId="6" xfId="14" applyFont="1" applyFill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/>
    </xf>
    <xf numFmtId="49" fontId="1" fillId="3" borderId="9" xfId="0" applyNumberFormat="1" applyFont="1" applyFill="1" applyBorder="1" applyAlignment="1">
      <alignment horizontal="left" vertical="center" shrinkToFit="1"/>
    </xf>
    <xf numFmtId="0" fontId="1" fillId="3" borderId="9" xfId="1" applyFont="1" applyFill="1" applyBorder="1" applyAlignment="1">
      <alignment horizontal="center" vertical="center" shrinkToFit="1"/>
    </xf>
    <xf numFmtId="41" fontId="11" fillId="3" borderId="9" xfId="14" applyFont="1" applyFill="1" applyBorder="1" applyAlignment="1">
      <alignment horizontal="center" vertical="center"/>
    </xf>
    <xf numFmtId="41" fontId="11" fillId="3" borderId="10" xfId="14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9" fillId="4" borderId="4" xfId="12" applyNumberFormat="1" applyFont="1" applyFill="1" applyBorder="1" applyAlignment="1" applyProtection="1">
      <alignment horizontal="center" vertical="center"/>
      <protection locked="0"/>
    </xf>
    <xf numFmtId="0" fontId="9" fillId="4" borderId="4" xfId="0" applyFont="1" applyFill="1" applyBorder="1" applyAlignment="1">
      <alignment horizontal="center" vertical="center"/>
    </xf>
    <xf numFmtId="0" fontId="9" fillId="5" borderId="4" xfId="12" applyNumberFormat="1" applyFont="1" applyFill="1" applyBorder="1" applyAlignment="1" applyProtection="1">
      <alignment horizontal="center" vertical="center" wrapText="1"/>
      <protection locked="0"/>
    </xf>
    <xf numFmtId="0" fontId="9" fillId="4" borderId="4" xfId="12" applyNumberFormat="1" applyFont="1" applyFill="1" applyBorder="1" applyAlignment="1" applyProtection="1">
      <alignment horizontal="center" vertical="center" shrinkToFit="1"/>
      <protection locked="0"/>
    </xf>
    <xf numFmtId="0" fontId="9" fillId="6" borderId="4" xfId="12" applyNumberFormat="1" applyFont="1" applyFill="1" applyBorder="1" applyAlignment="1" applyProtection="1">
      <alignment horizontal="center" vertical="center" shrinkToFit="1"/>
      <protection locked="0"/>
    </xf>
    <xf numFmtId="0" fontId="9" fillId="6" borderId="5" xfId="12" applyNumberFormat="1" applyFont="1" applyFill="1" applyBorder="1" applyAlignment="1" applyProtection="1">
      <alignment horizontal="center" vertical="center" shrinkToFit="1"/>
      <protection locked="0"/>
    </xf>
    <xf numFmtId="0" fontId="0" fillId="0" borderId="7" xfId="0" applyFont="1" applyBorder="1" applyAlignment="1">
      <alignment horizontal="center" vertical="center"/>
    </xf>
    <xf numFmtId="41" fontId="17" fillId="3" borderId="6" xfId="14" applyFont="1" applyFill="1" applyBorder="1" applyAlignment="1">
      <alignment horizontal="center" vertical="center" shrinkToFit="1"/>
    </xf>
    <xf numFmtId="0" fontId="0" fillId="0" borderId="8" xfId="0" applyFont="1" applyBorder="1" applyAlignment="1">
      <alignment horizontal="center" vertical="center"/>
    </xf>
    <xf numFmtId="0" fontId="1" fillId="3" borderId="9" xfId="0" applyFont="1" applyFill="1" applyBorder="1" applyAlignment="1">
      <alignment horizontal="left" vertical="center" shrinkToFit="1"/>
    </xf>
    <xf numFmtId="0" fontId="10" fillId="3" borderId="9" xfId="0" applyFont="1" applyFill="1" applyBorder="1" applyAlignment="1">
      <alignment horizontal="left" vertical="center"/>
    </xf>
    <xf numFmtId="41" fontId="11" fillId="3" borderId="9" xfId="14" applyFont="1" applyFill="1" applyBorder="1" applyAlignment="1">
      <alignment horizontal="center" vertical="center" shrinkToFit="1"/>
    </xf>
    <xf numFmtId="41" fontId="11" fillId="3" borderId="10" xfId="14" applyFont="1" applyFill="1" applyBorder="1" applyAlignment="1">
      <alignment horizontal="center" vertical="center" shrinkToFit="1"/>
    </xf>
    <xf numFmtId="0" fontId="10" fillId="3" borderId="9" xfId="3" applyFont="1" applyFill="1" applyBorder="1" applyAlignment="1">
      <alignment horizontal="center" vertical="center" shrinkToFit="1"/>
    </xf>
    <xf numFmtId="0" fontId="0" fillId="3" borderId="2" xfId="0" applyFont="1" applyFill="1" applyBorder="1" applyAlignment="1">
      <alignment horizontal="left" vertical="center"/>
    </xf>
    <xf numFmtId="0" fontId="1" fillId="3" borderId="2" xfId="2" applyFont="1" applyFill="1" applyBorder="1" applyAlignment="1">
      <alignment horizontal="left" vertical="center" shrinkToFit="1"/>
    </xf>
    <xf numFmtId="0" fontId="1" fillId="3" borderId="2" xfId="1" applyNumberFormat="1" applyFont="1" applyFill="1" applyBorder="1" applyAlignment="1">
      <alignment horizontal="center" vertical="center" shrinkToFit="1"/>
    </xf>
    <xf numFmtId="41" fontId="17" fillId="3" borderId="2" xfId="14" applyFont="1" applyFill="1" applyBorder="1" applyAlignment="1">
      <alignment horizontal="center" vertical="center" shrinkToFit="1"/>
    </xf>
    <xf numFmtId="41" fontId="17" fillId="3" borderId="15" xfId="14" applyFont="1" applyFill="1" applyBorder="1" applyAlignment="1">
      <alignment horizontal="center" vertical="center" shrinkToFit="1"/>
    </xf>
    <xf numFmtId="41" fontId="9" fillId="6" borderId="9" xfId="14" applyFont="1" applyFill="1" applyBorder="1" applyAlignment="1" applyProtection="1">
      <alignment horizontal="center" vertical="center" shrinkToFit="1"/>
      <protection locked="0"/>
    </xf>
    <xf numFmtId="41" fontId="9" fillId="6" borderId="10" xfId="14" applyFont="1" applyFill="1" applyBorder="1" applyAlignment="1" applyProtection="1">
      <alignment horizontal="center" vertical="center" shrinkToFit="1"/>
      <protection locked="0"/>
    </xf>
    <xf numFmtId="0" fontId="1" fillId="3" borderId="2" xfId="1" applyFont="1" applyFill="1" applyBorder="1" applyAlignment="1">
      <alignment horizontal="center" vertical="center" shrinkToFit="1"/>
    </xf>
    <xf numFmtId="0" fontId="1" fillId="3" borderId="9" xfId="1" applyNumberFormat="1" applyFont="1" applyFill="1" applyBorder="1" applyAlignment="1">
      <alignment horizontal="center" vertical="center" shrinkToFit="1"/>
    </xf>
    <xf numFmtId="0" fontId="1" fillId="3" borderId="2" xfId="0" applyFont="1" applyFill="1" applyBorder="1" applyAlignment="1">
      <alignment horizontal="left" vertical="center"/>
    </xf>
    <xf numFmtId="41" fontId="16" fillId="3" borderId="2" xfId="14" applyFont="1" applyFill="1" applyBorder="1" applyAlignment="1">
      <alignment horizontal="center" vertical="center" shrinkToFit="1"/>
    </xf>
    <xf numFmtId="41" fontId="16" fillId="3" borderId="15" xfId="14" applyFont="1" applyFill="1" applyBorder="1" applyAlignment="1">
      <alignment horizontal="center" vertical="center" shrinkToFit="1"/>
    </xf>
    <xf numFmtId="49" fontId="10" fillId="3" borderId="9" xfId="0" applyNumberFormat="1" applyFont="1" applyFill="1" applyBorder="1" applyAlignment="1">
      <alignment horizontal="left" vertical="center" shrinkToFit="1"/>
    </xf>
    <xf numFmtId="41" fontId="11" fillId="3" borderId="6" xfId="14" applyFont="1" applyFill="1" applyBorder="1" applyAlignment="1">
      <alignment horizontal="center" vertical="center"/>
    </xf>
    <xf numFmtId="0" fontId="9" fillId="4" borderId="19" xfId="12" applyNumberFormat="1" applyFont="1" applyFill="1" applyBorder="1" applyAlignment="1" applyProtection="1">
      <alignment horizontal="center" vertical="center"/>
      <protection locked="0"/>
    </xf>
    <xf numFmtId="0" fontId="9" fillId="4" borderId="19" xfId="0" applyFont="1" applyFill="1" applyBorder="1" applyAlignment="1">
      <alignment horizontal="center" vertical="center"/>
    </xf>
    <xf numFmtId="0" fontId="9" fillId="4" borderId="19" xfId="12" applyNumberFormat="1" applyFont="1" applyFill="1" applyBorder="1" applyAlignment="1" applyProtection="1">
      <alignment horizontal="center" vertical="center" shrinkToFit="1"/>
      <protection locked="0"/>
    </xf>
    <xf numFmtId="0" fontId="9" fillId="6" borderId="19" xfId="12" applyNumberFormat="1" applyFont="1" applyFill="1" applyBorder="1" applyAlignment="1" applyProtection="1">
      <alignment horizontal="center" vertical="center" shrinkToFit="1"/>
      <protection locked="0"/>
    </xf>
    <xf numFmtId="0" fontId="9" fillId="6" borderId="20" xfId="12" applyNumberFormat="1" applyFont="1" applyFill="1" applyBorder="1" applyAlignment="1" applyProtection="1">
      <alignment horizontal="center" vertical="center" shrinkToFit="1"/>
      <protection locked="0"/>
    </xf>
    <xf numFmtId="0" fontId="0" fillId="0" borderId="21" xfId="0" applyFont="1" applyBorder="1" applyAlignment="1">
      <alignment horizontal="center" vertical="center"/>
    </xf>
    <xf numFmtId="0" fontId="10" fillId="3" borderId="9" xfId="1" applyFont="1" applyFill="1" applyBorder="1" applyAlignment="1">
      <alignment horizontal="center" vertical="center" shrinkToFit="1"/>
    </xf>
    <xf numFmtId="49" fontId="1" fillId="3" borderId="2" xfId="0" applyNumberFormat="1" applyFont="1" applyFill="1" applyBorder="1" applyAlignment="1">
      <alignment horizontal="left" vertical="center" shrinkToFit="1"/>
    </xf>
    <xf numFmtId="0" fontId="11" fillId="5" borderId="22" xfId="0" applyFont="1" applyFill="1" applyBorder="1" applyAlignment="1">
      <alignment horizontal="center" vertical="center"/>
    </xf>
    <xf numFmtId="176" fontId="9" fillId="6" borderId="9" xfId="12" applyNumberFormat="1" applyFont="1" applyFill="1" applyBorder="1" applyAlignment="1" applyProtection="1">
      <alignment horizontal="center" vertical="center" shrinkToFit="1"/>
      <protection locked="0"/>
    </xf>
    <xf numFmtId="0" fontId="0" fillId="3" borderId="23" xfId="0" applyFont="1" applyFill="1" applyBorder="1" applyAlignment="1">
      <alignment horizontal="left" vertical="center"/>
    </xf>
    <xf numFmtId="49" fontId="1" fillId="3" borderId="23" xfId="0" applyNumberFormat="1" applyFont="1" applyFill="1" applyBorder="1" applyAlignment="1">
      <alignment horizontal="left" vertical="center" shrinkToFit="1"/>
    </xf>
    <xf numFmtId="0" fontId="1" fillId="3" borderId="23" xfId="0" applyFont="1" applyFill="1" applyBorder="1" applyAlignment="1">
      <alignment horizontal="left" vertical="center" shrinkToFit="1"/>
    </xf>
    <xf numFmtId="0" fontId="10" fillId="3" borderId="23" xfId="0" applyFont="1" applyFill="1" applyBorder="1" applyAlignment="1">
      <alignment horizontal="left" vertical="center"/>
    </xf>
    <xf numFmtId="0" fontId="10" fillId="3" borderId="23" xfId="1" applyFont="1" applyFill="1" applyBorder="1" applyAlignment="1">
      <alignment horizontal="center" vertical="center" shrinkToFit="1"/>
    </xf>
    <xf numFmtId="41" fontId="16" fillId="9" borderId="23" xfId="14" applyFont="1" applyFill="1" applyBorder="1" applyAlignment="1" applyProtection="1">
      <alignment horizontal="center" vertical="center" shrinkToFit="1"/>
      <protection locked="0"/>
    </xf>
    <xf numFmtId="41" fontId="11" fillId="3" borderId="23" xfId="14" applyFont="1" applyFill="1" applyBorder="1" applyAlignment="1">
      <alignment horizontal="center" vertical="center" shrinkToFit="1"/>
    </xf>
    <xf numFmtId="41" fontId="11" fillId="3" borderId="24" xfId="14" applyFont="1" applyFill="1" applyBorder="1" applyAlignment="1">
      <alignment horizontal="center" vertical="center" shrinkToFit="1"/>
    </xf>
    <xf numFmtId="0" fontId="1" fillId="3" borderId="9" xfId="2" applyFont="1" applyFill="1" applyBorder="1" applyAlignment="1">
      <alignment horizontal="left" vertical="center" shrinkToFit="1"/>
    </xf>
    <xf numFmtId="0" fontId="1" fillId="3" borderId="9" xfId="9" applyNumberFormat="1" applyFont="1" applyFill="1" applyBorder="1" applyAlignment="1">
      <alignment horizontal="left" vertical="center" shrinkToFit="1"/>
    </xf>
    <xf numFmtId="41" fontId="17" fillId="3" borderId="9" xfId="14" applyFont="1" applyFill="1" applyBorder="1" applyAlignment="1">
      <alignment horizontal="center" vertical="center" shrinkToFit="1"/>
    </xf>
    <xf numFmtId="41" fontId="17" fillId="3" borderId="10" xfId="14" applyFont="1" applyFill="1" applyBorder="1" applyAlignment="1">
      <alignment horizontal="center" vertical="center" shrinkToFit="1"/>
    </xf>
    <xf numFmtId="0" fontId="1" fillId="0" borderId="14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41" fontId="11" fillId="9" borderId="9" xfId="14" applyFont="1" applyFill="1" applyBorder="1" applyAlignment="1" applyProtection="1">
      <alignment horizontal="center" vertical="center" shrinkToFit="1"/>
      <protection locked="0"/>
    </xf>
    <xf numFmtId="0" fontId="1" fillId="3" borderId="2" xfId="1" applyFont="1" applyFill="1" applyBorder="1" applyAlignment="1">
      <alignment horizontal="left" vertical="center" shrinkToFit="1"/>
    </xf>
    <xf numFmtId="0" fontId="10" fillId="3" borderId="2" xfId="1" applyFont="1" applyFill="1" applyBorder="1" applyAlignment="1">
      <alignment horizontal="left" vertical="center" shrinkToFit="1"/>
    </xf>
    <xf numFmtId="41" fontId="11" fillId="3" borderId="2" xfId="14" applyFont="1" applyFill="1" applyBorder="1" applyAlignment="1">
      <alignment horizontal="center" vertical="center" shrinkToFit="1"/>
    </xf>
    <xf numFmtId="41" fontId="11" fillId="3" borderId="15" xfId="14" applyFont="1" applyFill="1" applyBorder="1" applyAlignment="1">
      <alignment horizontal="center" vertical="center" shrinkToFit="1"/>
    </xf>
    <xf numFmtId="0" fontId="0" fillId="0" borderId="14" xfId="0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15" fillId="3" borderId="2" xfId="2" applyFont="1" applyFill="1" applyBorder="1" applyAlignment="1">
      <alignment horizontal="left" vertical="center" shrinkToFit="1"/>
    </xf>
    <xf numFmtId="0" fontId="15" fillId="3" borderId="2" xfId="1" applyFont="1" applyFill="1" applyBorder="1" applyAlignment="1">
      <alignment horizontal="center" vertical="center" shrinkToFit="1"/>
    </xf>
    <xf numFmtId="0" fontId="20" fillId="0" borderId="25" xfId="0" applyFont="1" applyBorder="1" applyAlignment="1">
      <alignment horizontal="center" vertical="center"/>
    </xf>
    <xf numFmtId="0" fontId="20" fillId="0" borderId="26" xfId="0" applyFont="1" applyBorder="1" applyAlignment="1">
      <alignment horizontal="center" vertical="center"/>
    </xf>
    <xf numFmtId="0" fontId="20" fillId="0" borderId="27" xfId="0" applyFont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29" xfId="0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/>
    </xf>
    <xf numFmtId="0" fontId="20" fillId="0" borderId="31" xfId="0" applyFont="1" applyBorder="1" applyAlignment="1">
      <alignment horizontal="center" vertical="center"/>
    </xf>
    <xf numFmtId="0" fontId="20" fillId="0" borderId="3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1" fillId="0" borderId="25" xfId="0" applyFont="1" applyBorder="1" applyAlignment="1">
      <alignment vertical="center"/>
    </xf>
    <xf numFmtId="0" fontId="21" fillId="0" borderId="26" xfId="0" applyFont="1" applyBorder="1" applyAlignment="1">
      <alignment vertical="center"/>
    </xf>
    <xf numFmtId="0" fontId="21" fillId="0" borderId="27" xfId="0" applyFont="1" applyBorder="1" applyAlignment="1">
      <alignment vertical="center"/>
    </xf>
    <xf numFmtId="0" fontId="24" fillId="0" borderId="28" xfId="0" applyFont="1" applyBorder="1" applyAlignment="1">
      <alignment horizontal="left" vertical="center"/>
    </xf>
    <xf numFmtId="0" fontId="24" fillId="0" borderId="0" xfId="0" applyFont="1" applyBorder="1" applyAlignment="1">
      <alignment horizontal="left" vertical="center"/>
    </xf>
    <xf numFmtId="0" fontId="24" fillId="0" borderId="29" xfId="0" applyFont="1" applyBorder="1" applyAlignment="1">
      <alignment horizontal="left" vertical="center"/>
    </xf>
    <xf numFmtId="0" fontId="24" fillId="0" borderId="28" xfId="0" applyFont="1" applyBorder="1" applyAlignment="1">
      <alignment horizontal="left" vertical="top"/>
    </xf>
    <xf numFmtId="0" fontId="24" fillId="0" borderId="0" xfId="0" applyFont="1" applyBorder="1" applyAlignment="1">
      <alignment horizontal="left" vertical="top"/>
    </xf>
    <xf numFmtId="0" fontId="24" fillId="0" borderId="29" xfId="0" applyFont="1" applyBorder="1" applyAlignment="1">
      <alignment horizontal="left" vertical="top"/>
    </xf>
    <xf numFmtId="0" fontId="24" fillId="0" borderId="30" xfId="0" applyFont="1" applyBorder="1" applyAlignment="1">
      <alignment horizontal="left" vertical="top"/>
    </xf>
    <xf numFmtId="0" fontId="24" fillId="0" borderId="31" xfId="0" applyFont="1" applyBorder="1" applyAlignment="1">
      <alignment horizontal="left" vertical="top"/>
    </xf>
    <xf numFmtId="0" fontId="24" fillId="0" borderId="32" xfId="0" applyFont="1" applyBorder="1" applyAlignment="1">
      <alignment horizontal="left" vertical="top"/>
    </xf>
    <xf numFmtId="0" fontId="21" fillId="0" borderId="28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29" xfId="0" applyFont="1" applyBorder="1" applyAlignment="1">
      <alignment horizontal="left" vertical="center"/>
    </xf>
    <xf numFmtId="0" fontId="9" fillId="8" borderId="16" xfId="12" applyNumberFormat="1" applyFont="1" applyFill="1" applyBorder="1" applyAlignment="1" applyProtection="1">
      <alignment horizontal="center" vertical="center"/>
      <protection locked="0"/>
    </xf>
    <xf numFmtId="0" fontId="9" fillId="8" borderId="17" xfId="12" applyNumberFormat="1" applyFont="1" applyFill="1" applyBorder="1" applyAlignment="1" applyProtection="1">
      <alignment horizontal="center" vertical="center"/>
      <protection locked="0"/>
    </xf>
    <xf numFmtId="0" fontId="9" fillId="8" borderId="18" xfId="12" applyNumberFormat="1" applyFont="1" applyFill="1" applyBorder="1" applyAlignment="1" applyProtection="1">
      <alignment horizontal="center" vertical="center"/>
      <protection locked="0"/>
    </xf>
    <xf numFmtId="0" fontId="19" fillId="0" borderId="11" xfId="0" quotePrefix="1" applyFont="1" applyBorder="1" applyAlignment="1">
      <alignment horizontal="center" vertical="center"/>
    </xf>
    <xf numFmtId="0" fontId="19" fillId="0" borderId="12" xfId="0" quotePrefix="1" applyFont="1" applyBorder="1" applyAlignment="1">
      <alignment horizontal="center" vertical="center"/>
    </xf>
    <xf numFmtId="0" fontId="19" fillId="0" borderId="13" xfId="0" quotePrefix="1" applyFont="1" applyBorder="1" applyAlignment="1">
      <alignment horizontal="center" vertical="center"/>
    </xf>
    <xf numFmtId="0" fontId="11" fillId="7" borderId="16" xfId="0" applyFont="1" applyFill="1" applyBorder="1" applyAlignment="1">
      <alignment horizontal="center" vertical="center"/>
    </xf>
    <xf numFmtId="0" fontId="11" fillId="7" borderId="17" xfId="0" applyFont="1" applyFill="1" applyBorder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0" fontId="11" fillId="7" borderId="8" xfId="0" applyFont="1" applyFill="1" applyBorder="1" applyAlignment="1">
      <alignment horizontal="center" vertical="center"/>
    </xf>
    <xf numFmtId="0" fontId="11" fillId="7" borderId="9" xfId="0" applyFont="1" applyFill="1" applyBorder="1" applyAlignment="1">
      <alignment horizontal="center" vertical="center"/>
    </xf>
  </cellXfs>
  <cellStyles count="15">
    <cellStyle name="나쁨 2" xfId="8" xr:uid="{00000000-0005-0000-0000-000000000000}"/>
    <cellStyle name="쉼표 [0]" xfId="14" builtinId="6"/>
    <cellStyle name="쉼표 [0] 2" xfId="13" xr:uid="{00000000-0005-0000-0000-000002000000}"/>
    <cellStyle name="쉼표 [0] 2 2" xfId="11" xr:uid="{00000000-0005-0000-0000-000003000000}"/>
    <cellStyle name="쉼표 [0] 5" xfId="10" xr:uid="{00000000-0005-0000-0000-000004000000}"/>
    <cellStyle name="쉼표 [0] 6 2 2 2" xfId="9" xr:uid="{00000000-0005-0000-0000-000005000000}"/>
    <cellStyle name="표준" xfId="0" builtinId="0"/>
    <cellStyle name="표준 2" xfId="1" xr:uid="{00000000-0005-0000-0000-000007000000}"/>
    <cellStyle name="표준 2 2" xfId="3" xr:uid="{00000000-0005-0000-0000-000008000000}"/>
    <cellStyle name="표준 2 2 2" xfId="6" xr:uid="{00000000-0005-0000-0000-000009000000}"/>
    <cellStyle name="표준 2 3" xfId="4" xr:uid="{00000000-0005-0000-0000-00000A000000}"/>
    <cellStyle name="표준 3 9" xfId="5" xr:uid="{00000000-0005-0000-0000-00000B000000}"/>
    <cellStyle name="표준 4 2" xfId="2" xr:uid="{00000000-0005-0000-0000-00000C000000}"/>
    <cellStyle name="표준_2008년기준_전국폐기물발생및처리현황_서식_김기용" xfId="12" xr:uid="{00000000-0005-0000-0000-00000D000000}"/>
    <cellStyle name="표준_전국 지역별 수집·선별 + 재활용업체(+재생공사)" xfId="7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27215</xdr:colOff>
      <xdr:row>10</xdr:row>
      <xdr:rowOff>95250</xdr:rowOff>
    </xdr:from>
    <xdr:to>
      <xdr:col>15</xdr:col>
      <xdr:colOff>285750</xdr:colOff>
      <xdr:row>30</xdr:row>
      <xdr:rowOff>2967960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572" y="2680607"/>
          <a:ext cx="9783535" cy="6954853"/>
        </a:xfrm>
        <a:prstGeom prst="rect">
          <a:avLst/>
        </a:prstGeom>
      </xdr:spPr>
    </xdr:pic>
    <xdr:clientData/>
  </xdr:twoCellAnchor>
  <xdr:twoCellAnchor>
    <xdr:from>
      <xdr:col>16</xdr:col>
      <xdr:colOff>95251</xdr:colOff>
      <xdr:row>9</xdr:row>
      <xdr:rowOff>204106</xdr:rowOff>
    </xdr:from>
    <xdr:to>
      <xdr:col>18</xdr:col>
      <xdr:colOff>5007428</xdr:colOff>
      <xdr:row>30</xdr:row>
      <xdr:rowOff>3374571</xdr:rowOff>
    </xdr:to>
    <xdr:grpSp>
      <xdr:nvGrpSpPr>
        <xdr:cNvPr id="8" name="그룹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10980965" y="2585356"/>
          <a:ext cx="6272892" cy="7456715"/>
          <a:chOff x="1944129" y="156519"/>
          <a:chExt cx="4580239" cy="6282928"/>
        </a:xfrm>
      </xdr:grpSpPr>
      <xdr:pic>
        <xdr:nvPicPr>
          <xdr:cNvPr id="9" name="그림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/>
          <a:srcRect l="15676" t="2852" r="66148" b="8499"/>
          <a:stretch/>
        </xdr:blipFill>
        <xdr:spPr>
          <a:xfrm>
            <a:off x="1944129" y="156519"/>
            <a:ext cx="4580239" cy="6282928"/>
          </a:xfrm>
          <a:prstGeom prst="rect">
            <a:avLst/>
          </a:prstGeom>
        </xdr:spPr>
      </xdr:pic>
      <xdr:sp macro="" textlink="">
        <xdr:nvSpPr>
          <xdr:cNvPr id="10" name="TextBox 4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 txBox="1"/>
        </xdr:nvSpPr>
        <xdr:spPr>
          <a:xfrm>
            <a:off x="2032687" y="2947653"/>
            <a:ext cx="502508" cy="70788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ko-KR" sz="4000">
                <a:solidFill>
                  <a:srgbClr val="FF0000"/>
                </a:solidFill>
                <a:latin typeface="HY헤드라인M" panose="02030600000101010101" pitchFamily="18" charset="-127"/>
                <a:ea typeface="HY헤드라인M" panose="02030600000101010101" pitchFamily="18" charset="-127"/>
              </a:rPr>
              <a:t>2</a:t>
            </a:r>
            <a:endParaRPr lang="ko-KR" altLang="en-US" sz="4000">
              <a:solidFill>
                <a:srgbClr val="FF0000"/>
              </a:solidFill>
              <a:latin typeface="HY헤드라인M" panose="02030600000101010101" pitchFamily="18" charset="-127"/>
              <a:ea typeface="HY헤드라인M" panose="02030600000101010101" pitchFamily="18" charset="-127"/>
            </a:endParaRPr>
          </a:p>
        </xdr:txBody>
      </xdr:sp>
      <xdr:sp macro="" textlink="">
        <xdr:nvSpPr>
          <xdr:cNvPr id="11" name="직사각형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/>
        </xdr:nvSpPr>
        <xdr:spPr>
          <a:xfrm>
            <a:off x="2158312" y="3655539"/>
            <a:ext cx="3888261" cy="817605"/>
          </a:xfrm>
          <a:prstGeom prst="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ko-KR" altLang="en-US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  <pageSetUpPr fitToPage="1"/>
  </sheetPr>
  <dimension ref="A1:S31"/>
  <sheetViews>
    <sheetView tabSelected="1" view="pageBreakPreview" zoomScale="70" zoomScaleNormal="70" zoomScaleSheetLayoutView="70" workbookViewId="0">
      <selection sqref="A1:S5"/>
    </sheetView>
  </sheetViews>
  <sheetFormatPr defaultRowHeight="16.5"/>
  <cols>
    <col min="19" max="19" width="75.25" customWidth="1"/>
  </cols>
  <sheetData>
    <row r="1" spans="1:19">
      <c r="A1" s="126" t="s">
        <v>469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8"/>
    </row>
    <row r="2" spans="1:19">
      <c r="A2" s="129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1"/>
    </row>
    <row r="3" spans="1:19">
      <c r="A3" s="129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1"/>
    </row>
    <row r="4" spans="1:19">
      <c r="A4" s="129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1"/>
    </row>
    <row r="5" spans="1:19" ht="17.25" thickBot="1">
      <c r="A5" s="132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4"/>
    </row>
    <row r="6" spans="1:19" ht="17.25" thickBot="1">
      <c r="A6" s="135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</row>
    <row r="7" spans="1:19" ht="31.5">
      <c r="A7" s="136" t="s">
        <v>467</v>
      </c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8"/>
    </row>
    <row r="8" spans="1:19" ht="31.5">
      <c r="A8" s="148" t="s">
        <v>468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50"/>
    </row>
    <row r="9" spans="1:19" ht="26.25">
      <c r="A9" s="139" t="s">
        <v>470</v>
      </c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1"/>
    </row>
    <row r="10" spans="1:19">
      <c r="A10" s="142" t="s">
        <v>466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4"/>
    </row>
    <row r="11" spans="1:19">
      <c r="A11" s="142"/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4"/>
    </row>
    <row r="12" spans="1:19">
      <c r="A12" s="142"/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4"/>
    </row>
    <row r="13" spans="1:19">
      <c r="A13" s="142"/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4"/>
    </row>
    <row r="14" spans="1:19">
      <c r="A14" s="142"/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4"/>
    </row>
    <row r="15" spans="1:19">
      <c r="A15" s="142"/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4"/>
    </row>
    <row r="16" spans="1:19">
      <c r="A16" s="142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4"/>
    </row>
    <row r="17" spans="1:19">
      <c r="A17" s="142"/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4"/>
    </row>
    <row r="18" spans="1:19">
      <c r="A18" s="142"/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4"/>
    </row>
    <row r="19" spans="1:19">
      <c r="A19" s="142"/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4"/>
    </row>
    <row r="20" spans="1:19">
      <c r="A20" s="142"/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4"/>
    </row>
    <row r="21" spans="1:19">
      <c r="A21" s="142"/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4"/>
    </row>
    <row r="22" spans="1:19">
      <c r="A22" s="142"/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4"/>
    </row>
    <row r="23" spans="1:19">
      <c r="A23" s="142"/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4"/>
    </row>
    <row r="24" spans="1:19">
      <c r="A24" s="142"/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4"/>
    </row>
    <row r="25" spans="1:19">
      <c r="A25" s="142"/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4"/>
    </row>
    <row r="26" spans="1:19">
      <c r="A26" s="142"/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4"/>
    </row>
    <row r="27" spans="1:19">
      <c r="A27" s="142"/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4"/>
    </row>
    <row r="28" spans="1:19">
      <c r="A28" s="142"/>
      <c r="B28" s="143"/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4"/>
    </row>
    <row r="29" spans="1:19">
      <c r="A29" s="142"/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4"/>
    </row>
    <row r="30" spans="1:19">
      <c r="A30" s="142"/>
      <c r="B30" s="143"/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4"/>
    </row>
    <row r="31" spans="1:19" ht="283.5" customHeight="1" thickBot="1">
      <c r="A31" s="145"/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7"/>
    </row>
  </sheetData>
  <mergeCells count="6">
    <mergeCell ref="A1:S5"/>
    <mergeCell ref="A6:S6"/>
    <mergeCell ref="A7:S7"/>
    <mergeCell ref="A9:S9"/>
    <mergeCell ref="A10:S31"/>
    <mergeCell ref="A8:S8"/>
  </mergeCells>
  <phoneticPr fontId="2" type="noConversion"/>
  <pageMargins left="0.7" right="0.7" top="0.75" bottom="0.75" header="0.3" footer="0.3"/>
  <pageSetup paperSize="9" scale="3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3"/>
  <sheetViews>
    <sheetView workbookViewId="0">
      <selection sqref="A1:K1"/>
    </sheetView>
  </sheetViews>
  <sheetFormatPr defaultRowHeight="16.5"/>
  <cols>
    <col min="4" max="4" width="7.75" bestFit="1" customWidth="1"/>
    <col min="5" max="5" width="28.25" bestFit="1" customWidth="1"/>
    <col min="6" max="6" width="33" bestFit="1" customWidth="1"/>
    <col min="7" max="7" width="14.125" bestFit="1" customWidth="1"/>
  </cols>
  <sheetData>
    <row r="1" spans="1:11" ht="27.75" thickBot="1">
      <c r="A1" s="154" t="s">
        <v>449</v>
      </c>
      <c r="B1" s="155"/>
      <c r="C1" s="155"/>
      <c r="D1" s="155"/>
      <c r="E1" s="155"/>
      <c r="F1" s="155"/>
      <c r="G1" s="155"/>
      <c r="H1" s="155"/>
      <c r="I1" s="155"/>
      <c r="J1" s="155"/>
      <c r="K1" s="156"/>
    </row>
    <row r="2" spans="1:11" ht="18" customHeight="1" thickBot="1">
      <c r="A2" s="3"/>
      <c r="E2" s="2"/>
      <c r="G2" s="3"/>
      <c r="H2" s="3"/>
      <c r="I2" s="1"/>
      <c r="J2" s="1"/>
      <c r="K2" s="1"/>
    </row>
    <row r="3" spans="1:11" ht="24.95" customHeight="1">
      <c r="A3" s="18" t="s">
        <v>406</v>
      </c>
      <c r="B3" s="19" t="s">
        <v>114</v>
      </c>
      <c r="C3" s="19" t="s">
        <v>115</v>
      </c>
      <c r="D3" s="20" t="s">
        <v>116</v>
      </c>
      <c r="E3" s="21" t="s">
        <v>416</v>
      </c>
      <c r="F3" s="19" t="s">
        <v>117</v>
      </c>
      <c r="G3" s="22" t="s">
        <v>118</v>
      </c>
      <c r="H3" s="23" t="s">
        <v>119</v>
      </c>
      <c r="I3" s="23" t="s">
        <v>120</v>
      </c>
      <c r="J3" s="23" t="s">
        <v>121</v>
      </c>
      <c r="K3" s="24" t="s">
        <v>122</v>
      </c>
    </row>
    <row r="4" spans="1:11" ht="27" customHeight="1" thickBot="1">
      <c r="A4" s="151" t="s">
        <v>123</v>
      </c>
      <c r="B4" s="152"/>
      <c r="C4" s="152"/>
      <c r="D4" s="152"/>
      <c r="E4" s="152"/>
      <c r="F4" s="152"/>
      <c r="G4" s="153"/>
      <c r="H4" s="102">
        <f>SUM(H5:H13)</f>
        <v>72</v>
      </c>
      <c r="I4" s="102">
        <f t="shared" ref="I4:K4" si="0">SUM(I5:I13)</f>
        <v>50</v>
      </c>
      <c r="J4" s="102">
        <f t="shared" si="0"/>
        <v>20</v>
      </c>
      <c r="K4" s="102">
        <f t="shared" si="0"/>
        <v>2</v>
      </c>
    </row>
    <row r="5" spans="1:11" ht="27" customHeight="1">
      <c r="A5" s="122">
        <v>1</v>
      </c>
      <c r="B5" s="123" t="s">
        <v>421</v>
      </c>
      <c r="C5" s="123" t="s">
        <v>432</v>
      </c>
      <c r="D5" s="123" t="s">
        <v>148</v>
      </c>
      <c r="E5" s="124" t="s">
        <v>112</v>
      </c>
      <c r="F5" s="124" t="s">
        <v>113</v>
      </c>
      <c r="G5" s="125" t="s">
        <v>412</v>
      </c>
      <c r="H5" s="89">
        <v>2</v>
      </c>
      <c r="I5" s="89">
        <v>1</v>
      </c>
      <c r="J5" s="89">
        <v>1</v>
      </c>
      <c r="K5" s="90">
        <v>0</v>
      </c>
    </row>
    <row r="6" spans="1:11" ht="27" customHeight="1">
      <c r="A6" s="25">
        <v>2</v>
      </c>
      <c r="B6" s="5" t="s">
        <v>124</v>
      </c>
      <c r="C6" s="5" t="s">
        <v>432</v>
      </c>
      <c r="D6" s="8" t="s">
        <v>125</v>
      </c>
      <c r="E6" s="8" t="s">
        <v>126</v>
      </c>
      <c r="F6" s="4" t="s">
        <v>127</v>
      </c>
      <c r="G6" s="6" t="s">
        <v>412</v>
      </c>
      <c r="H6" s="12">
        <v>10</v>
      </c>
      <c r="I6" s="16">
        <v>7</v>
      </c>
      <c r="J6" s="16">
        <v>2</v>
      </c>
      <c r="K6" s="26">
        <v>1</v>
      </c>
    </row>
    <row r="7" spans="1:11" ht="27" customHeight="1">
      <c r="A7" s="25">
        <v>3</v>
      </c>
      <c r="B7" s="5" t="s">
        <v>124</v>
      </c>
      <c r="C7" s="5" t="s">
        <v>432</v>
      </c>
      <c r="D7" s="8" t="s">
        <v>128</v>
      </c>
      <c r="E7" s="8" t="s">
        <v>129</v>
      </c>
      <c r="F7" s="4" t="s">
        <v>130</v>
      </c>
      <c r="G7" s="6" t="s">
        <v>412</v>
      </c>
      <c r="H7" s="12">
        <v>5</v>
      </c>
      <c r="I7" s="16">
        <v>3</v>
      </c>
      <c r="J7" s="16">
        <v>2</v>
      </c>
      <c r="K7" s="26">
        <v>0</v>
      </c>
    </row>
    <row r="8" spans="1:11" ht="27" customHeight="1">
      <c r="A8" s="25">
        <v>4</v>
      </c>
      <c r="B8" s="5" t="s">
        <v>124</v>
      </c>
      <c r="C8" s="5" t="s">
        <v>432</v>
      </c>
      <c r="D8" s="8" t="s">
        <v>131</v>
      </c>
      <c r="E8" s="8" t="s">
        <v>132</v>
      </c>
      <c r="F8" s="4" t="s">
        <v>133</v>
      </c>
      <c r="G8" s="6" t="s">
        <v>412</v>
      </c>
      <c r="H8" s="12">
        <v>10</v>
      </c>
      <c r="I8" s="16">
        <v>8</v>
      </c>
      <c r="J8" s="16">
        <v>2</v>
      </c>
      <c r="K8" s="26"/>
    </row>
    <row r="9" spans="1:11" ht="27" customHeight="1">
      <c r="A9" s="25">
        <v>5</v>
      </c>
      <c r="B9" s="5" t="s">
        <v>124</v>
      </c>
      <c r="C9" s="5" t="s">
        <v>432</v>
      </c>
      <c r="D9" s="8" t="s">
        <v>134</v>
      </c>
      <c r="E9" s="8" t="s">
        <v>135</v>
      </c>
      <c r="F9" s="4" t="s">
        <v>136</v>
      </c>
      <c r="G9" s="6" t="s">
        <v>412</v>
      </c>
      <c r="H9" s="12">
        <v>5</v>
      </c>
      <c r="I9" s="16">
        <v>3</v>
      </c>
      <c r="J9" s="16">
        <v>2</v>
      </c>
      <c r="K9" s="26"/>
    </row>
    <row r="10" spans="1:11" ht="27" customHeight="1">
      <c r="A10" s="25">
        <v>6</v>
      </c>
      <c r="B10" s="5" t="s">
        <v>124</v>
      </c>
      <c r="C10" s="5" t="s">
        <v>432</v>
      </c>
      <c r="D10" s="11" t="s">
        <v>137</v>
      </c>
      <c r="E10" s="11" t="s">
        <v>138</v>
      </c>
      <c r="F10" s="11" t="s">
        <v>139</v>
      </c>
      <c r="G10" s="6" t="s">
        <v>412</v>
      </c>
      <c r="H10" s="12">
        <v>10</v>
      </c>
      <c r="I10" s="17">
        <v>8</v>
      </c>
      <c r="J10" s="17">
        <v>1</v>
      </c>
      <c r="K10" s="27">
        <v>1</v>
      </c>
    </row>
    <row r="11" spans="1:11" ht="27" customHeight="1">
      <c r="A11" s="25">
        <v>7</v>
      </c>
      <c r="B11" s="5" t="s">
        <v>124</v>
      </c>
      <c r="C11" s="5" t="s">
        <v>432</v>
      </c>
      <c r="D11" s="11" t="s">
        <v>140</v>
      </c>
      <c r="E11" s="11" t="s">
        <v>141</v>
      </c>
      <c r="F11" s="11" t="s">
        <v>142</v>
      </c>
      <c r="G11" s="6" t="s">
        <v>412</v>
      </c>
      <c r="H11" s="12">
        <v>10</v>
      </c>
      <c r="I11" s="17">
        <v>10</v>
      </c>
      <c r="J11" s="17"/>
      <c r="K11" s="27"/>
    </row>
    <row r="12" spans="1:11" ht="27" customHeight="1">
      <c r="A12" s="25">
        <v>8</v>
      </c>
      <c r="B12" s="5" t="s">
        <v>124</v>
      </c>
      <c r="C12" s="5" t="s">
        <v>432</v>
      </c>
      <c r="D12" s="11" t="s">
        <v>143</v>
      </c>
      <c r="E12" s="11" t="s">
        <v>144</v>
      </c>
      <c r="F12" s="11" t="s">
        <v>145</v>
      </c>
      <c r="G12" s="6" t="s">
        <v>412</v>
      </c>
      <c r="H12" s="12">
        <v>10</v>
      </c>
      <c r="I12" s="17">
        <v>5</v>
      </c>
      <c r="J12" s="17">
        <v>5</v>
      </c>
      <c r="K12" s="27"/>
    </row>
    <row r="13" spans="1:11" ht="27" customHeight="1" thickBot="1">
      <c r="A13" s="28">
        <v>9</v>
      </c>
      <c r="B13" s="29" t="s">
        <v>124</v>
      </c>
      <c r="C13" s="29" t="s">
        <v>432</v>
      </c>
      <c r="D13" s="30" t="s">
        <v>143</v>
      </c>
      <c r="E13" s="30" t="s">
        <v>146</v>
      </c>
      <c r="F13" s="30" t="s">
        <v>147</v>
      </c>
      <c r="G13" s="31" t="s">
        <v>412</v>
      </c>
      <c r="H13" s="32">
        <v>10</v>
      </c>
      <c r="I13" s="33">
        <v>5</v>
      </c>
      <c r="J13" s="33">
        <v>5</v>
      </c>
      <c r="K13" s="34"/>
    </row>
  </sheetData>
  <autoFilter ref="A3:K3" xr:uid="{00000000-0009-0000-0000-000001000000}"/>
  <mergeCells count="2">
    <mergeCell ref="A4:G4"/>
    <mergeCell ref="A1:K1"/>
  </mergeCells>
  <phoneticPr fontId="2" type="noConversion"/>
  <pageMargins left="0.7" right="0.7" top="0.75" bottom="0.75" header="0.3" footer="0.3"/>
  <pageSetup paperSize="9" scale="8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6"/>
  <sheetViews>
    <sheetView workbookViewId="0">
      <selection activeCell="F6" sqref="F6"/>
    </sheetView>
  </sheetViews>
  <sheetFormatPr defaultRowHeight="16.5"/>
  <cols>
    <col min="4" max="4" width="7.75" bestFit="1" customWidth="1"/>
    <col min="5" max="5" width="28.25" bestFit="1" customWidth="1"/>
    <col min="6" max="6" width="64.75" bestFit="1" customWidth="1"/>
    <col min="7" max="7" width="14.125" bestFit="1" customWidth="1"/>
  </cols>
  <sheetData>
    <row r="1" spans="1:11" ht="27.75" thickBot="1">
      <c r="A1" s="154" t="s">
        <v>458</v>
      </c>
      <c r="B1" s="155"/>
      <c r="C1" s="155"/>
      <c r="D1" s="155"/>
      <c r="E1" s="155"/>
      <c r="F1" s="155"/>
      <c r="G1" s="155"/>
      <c r="H1" s="155"/>
      <c r="I1" s="155"/>
      <c r="J1" s="155"/>
      <c r="K1" s="156"/>
    </row>
    <row r="2" spans="1:11" ht="18" customHeight="1" thickBot="1">
      <c r="A2" s="3"/>
      <c r="E2" s="2"/>
      <c r="G2" s="3"/>
      <c r="H2" s="3"/>
      <c r="I2" s="1"/>
      <c r="J2" s="1"/>
      <c r="K2" s="1"/>
    </row>
    <row r="3" spans="1:11" ht="24.95" customHeight="1">
      <c r="A3" s="18" t="s">
        <v>406</v>
      </c>
      <c r="B3" s="19" t="s">
        <v>114</v>
      </c>
      <c r="C3" s="19" t="s">
        <v>115</v>
      </c>
      <c r="D3" s="20" t="s">
        <v>116</v>
      </c>
      <c r="E3" s="21" t="s">
        <v>416</v>
      </c>
      <c r="F3" s="19" t="s">
        <v>117</v>
      </c>
      <c r="G3" s="22" t="s">
        <v>118</v>
      </c>
      <c r="H3" s="23" t="s">
        <v>119</v>
      </c>
      <c r="I3" s="23" t="s">
        <v>120</v>
      </c>
      <c r="J3" s="23" t="s">
        <v>121</v>
      </c>
      <c r="K3" s="24" t="s">
        <v>122</v>
      </c>
    </row>
    <row r="4" spans="1:11" ht="20.25" customHeight="1" thickBot="1">
      <c r="A4" s="157" t="s">
        <v>410</v>
      </c>
      <c r="B4" s="158"/>
      <c r="C4" s="158"/>
      <c r="D4" s="158"/>
      <c r="E4" s="158"/>
      <c r="F4" s="158"/>
      <c r="G4" s="159"/>
      <c r="H4" s="84">
        <f>SUM(H5:H26)</f>
        <v>167</v>
      </c>
      <c r="I4" s="84">
        <f t="shared" ref="I4:K4" si="0">SUM(I5:I26)</f>
        <v>126</v>
      </c>
      <c r="J4" s="84">
        <f t="shared" si="0"/>
        <v>30</v>
      </c>
      <c r="K4" s="84">
        <f t="shared" si="0"/>
        <v>11</v>
      </c>
    </row>
    <row r="5" spans="1:11" ht="20.25" customHeight="1">
      <c r="A5" s="55">
        <v>1</v>
      </c>
      <c r="B5" s="79" t="s">
        <v>421</v>
      </c>
      <c r="C5" s="79" t="s">
        <v>433</v>
      </c>
      <c r="D5" s="79" t="s">
        <v>265</v>
      </c>
      <c r="E5" s="119" t="s">
        <v>266</v>
      </c>
      <c r="F5" s="80" t="s">
        <v>473</v>
      </c>
      <c r="G5" s="86" t="s">
        <v>20</v>
      </c>
      <c r="H5" s="120">
        <v>14</v>
      </c>
      <c r="I5" s="120">
        <v>12</v>
      </c>
      <c r="J5" s="120"/>
      <c r="K5" s="121">
        <v>2</v>
      </c>
    </row>
    <row r="6" spans="1:11" ht="20.25" customHeight="1">
      <c r="A6" s="57">
        <v>2</v>
      </c>
      <c r="B6" s="39" t="s">
        <v>421</v>
      </c>
      <c r="C6" s="39" t="s">
        <v>433</v>
      </c>
      <c r="D6" s="39" t="s">
        <v>246</v>
      </c>
      <c r="E6" s="36" t="s">
        <v>33</v>
      </c>
      <c r="F6" s="46" t="s">
        <v>34</v>
      </c>
      <c r="G6" s="37" t="s">
        <v>35</v>
      </c>
      <c r="H6" s="14">
        <v>6</v>
      </c>
      <c r="I6" s="14">
        <v>6</v>
      </c>
      <c r="J6" s="14">
        <v>0</v>
      </c>
      <c r="K6" s="56">
        <v>0</v>
      </c>
    </row>
    <row r="7" spans="1:11" ht="20.25" customHeight="1">
      <c r="A7" s="57">
        <v>3</v>
      </c>
      <c r="B7" s="39" t="s">
        <v>421</v>
      </c>
      <c r="C7" s="39" t="s">
        <v>433</v>
      </c>
      <c r="D7" s="39" t="s">
        <v>267</v>
      </c>
      <c r="E7" s="36" t="s">
        <v>36</v>
      </c>
      <c r="F7" s="36" t="s">
        <v>37</v>
      </c>
      <c r="G7" s="37" t="s">
        <v>20</v>
      </c>
      <c r="H7" s="14">
        <v>8</v>
      </c>
      <c r="I7" s="14">
        <v>4</v>
      </c>
      <c r="J7" s="14">
        <v>3</v>
      </c>
      <c r="K7" s="56">
        <v>1</v>
      </c>
    </row>
    <row r="8" spans="1:11" ht="20.25" customHeight="1">
      <c r="A8" s="57">
        <v>4</v>
      </c>
      <c r="B8" s="39" t="s">
        <v>421</v>
      </c>
      <c r="C8" s="39" t="s">
        <v>433</v>
      </c>
      <c r="D8" s="39" t="s">
        <v>247</v>
      </c>
      <c r="E8" s="47" t="s">
        <v>40</v>
      </c>
      <c r="F8" s="36" t="s">
        <v>41</v>
      </c>
      <c r="G8" s="37" t="s">
        <v>35</v>
      </c>
      <c r="H8" s="14">
        <v>11</v>
      </c>
      <c r="I8" s="14">
        <v>6</v>
      </c>
      <c r="J8" s="14">
        <v>4</v>
      </c>
      <c r="K8" s="56">
        <v>1</v>
      </c>
    </row>
    <row r="9" spans="1:11" ht="20.25" customHeight="1">
      <c r="A9" s="57">
        <v>5</v>
      </c>
      <c r="B9" s="39" t="s">
        <v>421</v>
      </c>
      <c r="C9" s="39" t="s">
        <v>433</v>
      </c>
      <c r="D9" s="39" t="s">
        <v>435</v>
      </c>
      <c r="E9" s="36" t="s">
        <v>436</v>
      </c>
      <c r="F9" s="36" t="s">
        <v>437</v>
      </c>
      <c r="G9" s="37" t="s">
        <v>20</v>
      </c>
      <c r="H9" s="14">
        <v>3</v>
      </c>
      <c r="I9" s="14">
        <v>3</v>
      </c>
      <c r="J9" s="14">
        <v>0</v>
      </c>
      <c r="K9" s="56">
        <v>0</v>
      </c>
    </row>
    <row r="10" spans="1:11" ht="20.25" customHeight="1">
      <c r="A10" s="57">
        <v>6</v>
      </c>
      <c r="B10" s="39" t="s">
        <v>421</v>
      </c>
      <c r="C10" s="39" t="s">
        <v>433</v>
      </c>
      <c r="D10" s="39" t="s">
        <v>268</v>
      </c>
      <c r="E10" s="36" t="s">
        <v>56</v>
      </c>
      <c r="F10" s="36" t="s">
        <v>57</v>
      </c>
      <c r="G10" s="37" t="s">
        <v>20</v>
      </c>
      <c r="H10" s="14">
        <v>6</v>
      </c>
      <c r="I10" s="14">
        <v>4</v>
      </c>
      <c r="J10" s="14">
        <v>2</v>
      </c>
      <c r="K10" s="56">
        <v>0</v>
      </c>
    </row>
    <row r="11" spans="1:11" ht="20.25" customHeight="1">
      <c r="A11" s="57">
        <v>7</v>
      </c>
      <c r="B11" s="39" t="s">
        <v>421</v>
      </c>
      <c r="C11" s="39" t="s">
        <v>433</v>
      </c>
      <c r="D11" s="39" t="s">
        <v>268</v>
      </c>
      <c r="E11" s="36" t="s">
        <v>60</v>
      </c>
      <c r="F11" s="40" t="s">
        <v>61</v>
      </c>
      <c r="G11" s="37" t="s">
        <v>20</v>
      </c>
      <c r="H11" s="14">
        <v>2</v>
      </c>
      <c r="I11" s="14">
        <v>2</v>
      </c>
      <c r="J11" s="14">
        <v>0</v>
      </c>
      <c r="K11" s="56">
        <v>0</v>
      </c>
    </row>
    <row r="12" spans="1:11" ht="20.25" customHeight="1">
      <c r="A12" s="57">
        <v>8</v>
      </c>
      <c r="B12" s="39" t="s">
        <v>421</v>
      </c>
      <c r="C12" s="39" t="s">
        <v>433</v>
      </c>
      <c r="D12" s="39" t="s">
        <v>262</v>
      </c>
      <c r="E12" s="36" t="s">
        <v>269</v>
      </c>
      <c r="F12" s="40" t="s">
        <v>270</v>
      </c>
      <c r="G12" s="37" t="s">
        <v>20</v>
      </c>
      <c r="H12" s="14">
        <v>7</v>
      </c>
      <c r="I12" s="14">
        <v>7</v>
      </c>
      <c r="J12" s="14"/>
      <c r="K12" s="56"/>
    </row>
    <row r="13" spans="1:11" ht="20.25" customHeight="1">
      <c r="A13" s="57">
        <v>9</v>
      </c>
      <c r="B13" s="39" t="s">
        <v>421</v>
      </c>
      <c r="C13" s="39" t="s">
        <v>433</v>
      </c>
      <c r="D13" s="39" t="s">
        <v>248</v>
      </c>
      <c r="E13" s="48" t="s">
        <v>64</v>
      </c>
      <c r="F13" s="46" t="s">
        <v>65</v>
      </c>
      <c r="G13" s="37" t="s">
        <v>35</v>
      </c>
      <c r="H13" s="14">
        <v>10</v>
      </c>
      <c r="I13" s="14">
        <v>10</v>
      </c>
      <c r="J13" s="14">
        <v>0</v>
      </c>
      <c r="K13" s="56">
        <v>0</v>
      </c>
    </row>
    <row r="14" spans="1:11" ht="20.25" customHeight="1">
      <c r="A14" s="57">
        <v>10</v>
      </c>
      <c r="B14" s="39" t="s">
        <v>421</v>
      </c>
      <c r="C14" s="39" t="s">
        <v>433</v>
      </c>
      <c r="D14" s="39" t="s">
        <v>438</v>
      </c>
      <c r="E14" s="43" t="s">
        <v>80</v>
      </c>
      <c r="F14" s="43" t="s">
        <v>81</v>
      </c>
      <c r="G14" s="37" t="s">
        <v>20</v>
      </c>
      <c r="H14" s="14">
        <v>3</v>
      </c>
      <c r="I14" s="14">
        <v>0</v>
      </c>
      <c r="J14" s="14">
        <v>2</v>
      </c>
      <c r="K14" s="56">
        <v>1</v>
      </c>
    </row>
    <row r="15" spans="1:11" ht="20.25" customHeight="1">
      <c r="A15" s="57">
        <v>11</v>
      </c>
      <c r="B15" s="39" t="s">
        <v>421</v>
      </c>
      <c r="C15" s="39" t="s">
        <v>433</v>
      </c>
      <c r="D15" s="39" t="s">
        <v>271</v>
      </c>
      <c r="E15" s="43" t="s">
        <v>87</v>
      </c>
      <c r="F15" s="43" t="s">
        <v>88</v>
      </c>
      <c r="G15" s="37" t="s">
        <v>20</v>
      </c>
      <c r="H15" s="14">
        <v>10</v>
      </c>
      <c r="I15" s="14">
        <v>10</v>
      </c>
      <c r="J15" s="14">
        <v>0</v>
      </c>
      <c r="K15" s="56">
        <v>0</v>
      </c>
    </row>
    <row r="16" spans="1:11" ht="20.25" customHeight="1">
      <c r="A16" s="57">
        <v>12</v>
      </c>
      <c r="B16" s="39" t="s">
        <v>421</v>
      </c>
      <c r="C16" s="39" t="s">
        <v>433</v>
      </c>
      <c r="D16" s="39" t="s">
        <v>268</v>
      </c>
      <c r="E16" s="36" t="s">
        <v>272</v>
      </c>
      <c r="F16" s="36" t="s">
        <v>273</v>
      </c>
      <c r="G16" s="37" t="s">
        <v>20</v>
      </c>
      <c r="H16" s="14">
        <v>8</v>
      </c>
      <c r="I16" s="14">
        <v>7</v>
      </c>
      <c r="J16" s="14"/>
      <c r="K16" s="56">
        <v>1</v>
      </c>
    </row>
    <row r="17" spans="1:11" ht="20.25" customHeight="1">
      <c r="A17" s="57">
        <v>13</v>
      </c>
      <c r="B17" s="39" t="s">
        <v>421</v>
      </c>
      <c r="C17" s="39" t="s">
        <v>433</v>
      </c>
      <c r="D17" s="39" t="s">
        <v>267</v>
      </c>
      <c r="E17" s="45" t="s">
        <v>439</v>
      </c>
      <c r="F17" s="49" t="s">
        <v>440</v>
      </c>
      <c r="G17" s="37" t="s">
        <v>20</v>
      </c>
      <c r="H17" s="14">
        <v>10</v>
      </c>
      <c r="I17" s="14">
        <v>7</v>
      </c>
      <c r="J17" s="14">
        <v>2</v>
      </c>
      <c r="K17" s="56">
        <v>1</v>
      </c>
    </row>
    <row r="18" spans="1:11" ht="20.25" customHeight="1">
      <c r="A18" s="57">
        <v>14</v>
      </c>
      <c r="B18" s="39" t="s">
        <v>421</v>
      </c>
      <c r="C18" s="39" t="s">
        <v>433</v>
      </c>
      <c r="D18" s="39" t="s">
        <v>267</v>
      </c>
      <c r="E18" s="45" t="s">
        <v>96</v>
      </c>
      <c r="F18" s="49" t="s">
        <v>97</v>
      </c>
      <c r="G18" s="37" t="s">
        <v>20</v>
      </c>
      <c r="H18" s="14">
        <v>10</v>
      </c>
      <c r="I18" s="14">
        <v>8</v>
      </c>
      <c r="J18" s="14">
        <v>2</v>
      </c>
      <c r="K18" s="56">
        <v>0</v>
      </c>
    </row>
    <row r="19" spans="1:11" ht="20.25" customHeight="1">
      <c r="A19" s="57">
        <v>15</v>
      </c>
      <c r="B19" s="39" t="s">
        <v>421</v>
      </c>
      <c r="C19" s="39" t="s">
        <v>433</v>
      </c>
      <c r="D19" s="39" t="s">
        <v>249</v>
      </c>
      <c r="E19" s="47" t="s">
        <v>101</v>
      </c>
      <c r="F19" s="40" t="s">
        <v>102</v>
      </c>
      <c r="G19" s="50" t="s">
        <v>103</v>
      </c>
      <c r="H19" s="14">
        <v>5</v>
      </c>
      <c r="I19" s="14">
        <v>2</v>
      </c>
      <c r="J19" s="14">
        <v>2</v>
      </c>
      <c r="K19" s="56">
        <v>1</v>
      </c>
    </row>
    <row r="20" spans="1:11" ht="20.25" customHeight="1">
      <c r="A20" s="57">
        <v>16</v>
      </c>
      <c r="B20" s="39" t="s">
        <v>124</v>
      </c>
      <c r="C20" s="7" t="s">
        <v>433</v>
      </c>
      <c r="D20" s="8" t="s">
        <v>250</v>
      </c>
      <c r="E20" s="8" t="s">
        <v>251</v>
      </c>
      <c r="F20" s="4" t="s">
        <v>252</v>
      </c>
      <c r="G20" s="37" t="s">
        <v>20</v>
      </c>
      <c r="H20" s="12">
        <v>6</v>
      </c>
      <c r="I20" s="14">
        <v>3</v>
      </c>
      <c r="J20" s="14">
        <v>2</v>
      </c>
      <c r="K20" s="56">
        <v>1</v>
      </c>
    </row>
    <row r="21" spans="1:11" ht="20.25" customHeight="1">
      <c r="A21" s="57">
        <v>17</v>
      </c>
      <c r="B21" s="39" t="s">
        <v>124</v>
      </c>
      <c r="C21" s="7" t="s">
        <v>433</v>
      </c>
      <c r="D21" s="8" t="s">
        <v>253</v>
      </c>
      <c r="E21" s="8" t="s">
        <v>254</v>
      </c>
      <c r="F21" s="4" t="s">
        <v>255</v>
      </c>
      <c r="G21" s="37" t="s">
        <v>20</v>
      </c>
      <c r="H21" s="12">
        <v>8</v>
      </c>
      <c r="I21" s="14">
        <v>8</v>
      </c>
      <c r="J21" s="14"/>
      <c r="K21" s="56"/>
    </row>
    <row r="22" spans="1:11" ht="20.25" customHeight="1">
      <c r="A22" s="57">
        <v>18</v>
      </c>
      <c r="B22" s="39" t="s">
        <v>124</v>
      </c>
      <c r="C22" s="7" t="s">
        <v>433</v>
      </c>
      <c r="D22" s="10" t="s">
        <v>256</v>
      </c>
      <c r="E22" s="10" t="s">
        <v>257</v>
      </c>
      <c r="F22" s="4" t="s">
        <v>258</v>
      </c>
      <c r="G22" s="37" t="s">
        <v>20</v>
      </c>
      <c r="H22" s="12">
        <v>8</v>
      </c>
      <c r="I22" s="14">
        <v>2</v>
      </c>
      <c r="J22" s="14">
        <v>4</v>
      </c>
      <c r="K22" s="56">
        <v>2</v>
      </c>
    </row>
    <row r="23" spans="1:11" ht="20.25" customHeight="1">
      <c r="A23" s="57">
        <v>19</v>
      </c>
      <c r="B23" s="39" t="s">
        <v>124</v>
      </c>
      <c r="C23" s="7" t="s">
        <v>433</v>
      </c>
      <c r="D23" s="8" t="s">
        <v>240</v>
      </c>
      <c r="E23" s="8" t="s">
        <v>241</v>
      </c>
      <c r="F23" s="4" t="s">
        <v>242</v>
      </c>
      <c r="G23" s="50" t="s">
        <v>103</v>
      </c>
      <c r="H23" s="12">
        <v>2</v>
      </c>
      <c r="I23" s="14">
        <v>1</v>
      </c>
      <c r="J23" s="14">
        <v>1</v>
      </c>
      <c r="K23" s="56"/>
    </row>
    <row r="24" spans="1:11" ht="20.25" customHeight="1">
      <c r="A24" s="57">
        <v>20</v>
      </c>
      <c r="B24" s="39" t="s">
        <v>124</v>
      </c>
      <c r="C24" s="7" t="s">
        <v>433</v>
      </c>
      <c r="D24" s="8" t="s">
        <v>259</v>
      </c>
      <c r="E24" s="8" t="s">
        <v>260</v>
      </c>
      <c r="F24" s="4" t="s">
        <v>261</v>
      </c>
      <c r="G24" s="37" t="s">
        <v>20</v>
      </c>
      <c r="H24" s="12">
        <v>10</v>
      </c>
      <c r="I24" s="14">
        <v>9</v>
      </c>
      <c r="J24" s="14">
        <v>1</v>
      </c>
      <c r="K24" s="56"/>
    </row>
    <row r="25" spans="1:11" ht="20.25" customHeight="1">
      <c r="A25" s="57">
        <v>21</v>
      </c>
      <c r="B25" s="39" t="s">
        <v>124</v>
      </c>
      <c r="C25" s="7" t="s">
        <v>433</v>
      </c>
      <c r="D25" s="8" t="s">
        <v>243</v>
      </c>
      <c r="E25" s="8" t="s">
        <v>244</v>
      </c>
      <c r="F25" s="4" t="s">
        <v>245</v>
      </c>
      <c r="G25" s="50" t="s">
        <v>103</v>
      </c>
      <c r="H25" s="12">
        <v>10</v>
      </c>
      <c r="I25" s="14">
        <v>10</v>
      </c>
      <c r="J25" s="14"/>
      <c r="K25" s="56"/>
    </row>
    <row r="26" spans="1:11" ht="17.25" thickBot="1">
      <c r="A26" s="58">
        <v>22</v>
      </c>
      <c r="B26" s="59" t="s">
        <v>124</v>
      </c>
      <c r="C26" s="60" t="s">
        <v>433</v>
      </c>
      <c r="D26" s="30" t="s">
        <v>472</v>
      </c>
      <c r="E26" s="30" t="s">
        <v>263</v>
      </c>
      <c r="F26" s="30" t="s">
        <v>264</v>
      </c>
      <c r="G26" s="61" t="s">
        <v>35</v>
      </c>
      <c r="H26" s="32">
        <v>10</v>
      </c>
      <c r="I26" s="62">
        <v>5</v>
      </c>
      <c r="J26" s="62">
        <v>5</v>
      </c>
      <c r="K26" s="63"/>
    </row>
  </sheetData>
  <mergeCells count="2">
    <mergeCell ref="A4:G4"/>
    <mergeCell ref="A1:K1"/>
  </mergeCells>
  <phoneticPr fontId="2" type="noConversion"/>
  <conditionalFormatting sqref="F17">
    <cfRule type="dataBar" priority="6">
      <dataBar>
        <cfvo type="min"/>
        <cfvo type="max"/>
        <color rgb="FF638EC6"/>
      </dataBar>
    </cfRule>
  </conditionalFormatting>
  <conditionalFormatting sqref="F17">
    <cfRule type="dataBar" priority="5">
      <dataBar>
        <cfvo type="min"/>
        <cfvo type="max"/>
        <color rgb="FF638EC6"/>
      </dataBar>
    </cfRule>
  </conditionalFormatting>
  <conditionalFormatting sqref="F18">
    <cfRule type="dataBar" priority="4">
      <dataBar>
        <cfvo type="min"/>
        <cfvo type="max"/>
        <color rgb="FF638EC6"/>
      </dataBar>
    </cfRule>
  </conditionalFormatting>
  <conditionalFormatting sqref="F18">
    <cfRule type="dataBar" priority="3">
      <dataBar>
        <cfvo type="min"/>
        <cfvo type="max"/>
        <color rgb="FF638EC6"/>
      </dataBar>
    </cfRule>
  </conditionalFormatting>
  <conditionalFormatting sqref="F18">
    <cfRule type="dataBar" priority="2">
      <dataBar>
        <cfvo type="min"/>
        <cfvo type="max"/>
        <color rgb="FF638EC6"/>
      </dataBar>
    </cfRule>
  </conditionalFormatting>
  <conditionalFormatting sqref="F18">
    <cfRule type="dataBar" priority="1">
      <dataBar>
        <cfvo type="min"/>
        <cfvo type="max"/>
        <color rgb="FF638EC6"/>
      </dataBar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6"/>
  <sheetViews>
    <sheetView workbookViewId="0">
      <selection sqref="A1:K1"/>
    </sheetView>
  </sheetViews>
  <sheetFormatPr defaultRowHeight="16.5"/>
  <cols>
    <col min="4" max="4" width="7.75" bestFit="1" customWidth="1"/>
    <col min="5" max="5" width="33.875" bestFit="1" customWidth="1"/>
    <col min="6" max="6" width="68.875" customWidth="1"/>
    <col min="7" max="7" width="14.125" bestFit="1" customWidth="1"/>
  </cols>
  <sheetData>
    <row r="1" spans="1:11" ht="27.75" thickBot="1">
      <c r="A1" s="154" t="s">
        <v>450</v>
      </c>
      <c r="B1" s="155"/>
      <c r="C1" s="155"/>
      <c r="D1" s="155"/>
      <c r="E1" s="155"/>
      <c r="F1" s="155"/>
      <c r="G1" s="155"/>
      <c r="H1" s="155"/>
      <c r="I1" s="155"/>
      <c r="J1" s="155"/>
      <c r="K1" s="156"/>
    </row>
    <row r="2" spans="1:11" ht="18" customHeight="1" thickBot="1">
      <c r="A2" s="3"/>
      <c r="E2" s="2"/>
      <c r="G2" s="3"/>
      <c r="H2" s="3"/>
      <c r="I2" s="1"/>
      <c r="J2" s="1"/>
      <c r="K2" s="1"/>
    </row>
    <row r="3" spans="1:11" ht="24.95" customHeight="1">
      <c r="A3" s="18" t="s">
        <v>406</v>
      </c>
      <c r="B3" s="19" t="s">
        <v>114</v>
      </c>
      <c r="C3" s="19" t="s">
        <v>115</v>
      </c>
      <c r="D3" s="20" t="s">
        <v>116</v>
      </c>
      <c r="E3" s="21" t="s">
        <v>416</v>
      </c>
      <c r="F3" s="19" t="s">
        <v>117</v>
      </c>
      <c r="G3" s="22" t="s">
        <v>118</v>
      </c>
      <c r="H3" s="23" t="s">
        <v>119</v>
      </c>
      <c r="I3" s="23" t="s">
        <v>120</v>
      </c>
      <c r="J3" s="23" t="s">
        <v>121</v>
      </c>
      <c r="K3" s="24" t="s">
        <v>122</v>
      </c>
    </row>
    <row r="4" spans="1:11" ht="29.25" customHeight="1" thickBot="1">
      <c r="A4" s="157" t="s">
        <v>123</v>
      </c>
      <c r="B4" s="158"/>
      <c r="C4" s="158"/>
      <c r="D4" s="158"/>
      <c r="E4" s="158"/>
      <c r="F4" s="158"/>
      <c r="G4" s="159"/>
      <c r="H4" s="84">
        <f>SUM(H5:H16)</f>
        <v>90</v>
      </c>
      <c r="I4" s="84">
        <f t="shared" ref="I4:K4" si="0">SUM(I5:I16)</f>
        <v>68</v>
      </c>
      <c r="J4" s="84">
        <f t="shared" si="0"/>
        <v>18</v>
      </c>
      <c r="K4" s="84">
        <f t="shared" si="0"/>
        <v>4</v>
      </c>
    </row>
    <row r="5" spans="1:11" ht="29.25" customHeight="1">
      <c r="A5" s="55">
        <v>1</v>
      </c>
      <c r="B5" s="79" t="s">
        <v>421</v>
      </c>
      <c r="C5" s="79" t="s">
        <v>417</v>
      </c>
      <c r="D5" s="79" t="s">
        <v>230</v>
      </c>
      <c r="E5" s="80" t="s">
        <v>52</v>
      </c>
      <c r="F5" s="80" t="s">
        <v>53</v>
      </c>
      <c r="G5" s="86" t="s">
        <v>12</v>
      </c>
      <c r="H5" s="82">
        <v>10</v>
      </c>
      <c r="I5" s="82">
        <v>7</v>
      </c>
      <c r="J5" s="82">
        <v>2</v>
      </c>
      <c r="K5" s="83">
        <v>1</v>
      </c>
    </row>
    <row r="6" spans="1:11" ht="29.25" customHeight="1">
      <c r="A6" s="57">
        <v>2</v>
      </c>
      <c r="B6" s="39" t="s">
        <v>421</v>
      </c>
      <c r="C6" s="39" t="s">
        <v>417</v>
      </c>
      <c r="D6" s="39" t="s">
        <v>230</v>
      </c>
      <c r="E6" s="43" t="s">
        <v>76</v>
      </c>
      <c r="F6" s="43" t="s">
        <v>77</v>
      </c>
      <c r="G6" s="38" t="s">
        <v>12</v>
      </c>
      <c r="H6" s="13">
        <v>9</v>
      </c>
      <c r="I6" s="13">
        <v>4</v>
      </c>
      <c r="J6" s="13">
        <v>4</v>
      </c>
      <c r="K6" s="72">
        <v>1</v>
      </c>
    </row>
    <row r="7" spans="1:11" ht="29.25" customHeight="1">
      <c r="A7" s="55">
        <v>3</v>
      </c>
      <c r="B7" s="39" t="s">
        <v>124</v>
      </c>
      <c r="C7" s="7" t="s">
        <v>417</v>
      </c>
      <c r="D7" s="8" t="s">
        <v>202</v>
      </c>
      <c r="E7" s="8" t="s">
        <v>203</v>
      </c>
      <c r="F7" s="4" t="s">
        <v>204</v>
      </c>
      <c r="G7" s="44" t="s">
        <v>111</v>
      </c>
      <c r="H7" s="12">
        <v>10</v>
      </c>
      <c r="I7" s="14">
        <v>6</v>
      </c>
      <c r="J7" s="14">
        <v>4</v>
      </c>
      <c r="K7" s="56"/>
    </row>
    <row r="8" spans="1:11" ht="29.25" customHeight="1">
      <c r="A8" s="57">
        <v>4</v>
      </c>
      <c r="B8" s="39" t="s">
        <v>124</v>
      </c>
      <c r="C8" s="7" t="s">
        <v>417</v>
      </c>
      <c r="D8" s="10" t="s">
        <v>205</v>
      </c>
      <c r="E8" s="10" t="s">
        <v>206</v>
      </c>
      <c r="F8" s="4" t="s">
        <v>207</v>
      </c>
      <c r="G8" s="44" t="s">
        <v>111</v>
      </c>
      <c r="H8" s="12">
        <v>10</v>
      </c>
      <c r="I8" s="14">
        <v>8</v>
      </c>
      <c r="J8" s="14">
        <v>2</v>
      </c>
      <c r="K8" s="56"/>
    </row>
    <row r="9" spans="1:11" ht="29.25" customHeight="1">
      <c r="A9" s="55">
        <v>5</v>
      </c>
      <c r="B9" s="39" t="s">
        <v>124</v>
      </c>
      <c r="C9" s="7" t="s">
        <v>417</v>
      </c>
      <c r="D9" s="10" t="s">
        <v>208</v>
      </c>
      <c r="E9" s="10" t="s">
        <v>209</v>
      </c>
      <c r="F9" s="4" t="s">
        <v>210</v>
      </c>
      <c r="G9" s="44" t="s">
        <v>111</v>
      </c>
      <c r="H9" s="12">
        <v>5</v>
      </c>
      <c r="I9" s="14">
        <v>5</v>
      </c>
      <c r="J9" s="14"/>
      <c r="K9" s="56"/>
    </row>
    <row r="10" spans="1:11" ht="29.25" customHeight="1">
      <c r="A10" s="57">
        <v>6</v>
      </c>
      <c r="B10" s="39" t="s">
        <v>124</v>
      </c>
      <c r="C10" s="7" t="s">
        <v>417</v>
      </c>
      <c r="D10" s="10" t="s">
        <v>211</v>
      </c>
      <c r="E10" s="10" t="s">
        <v>212</v>
      </c>
      <c r="F10" s="4" t="s">
        <v>213</v>
      </c>
      <c r="G10" s="44" t="s">
        <v>111</v>
      </c>
      <c r="H10" s="12">
        <v>10</v>
      </c>
      <c r="I10" s="14">
        <v>5</v>
      </c>
      <c r="J10" s="14">
        <v>5</v>
      </c>
      <c r="K10" s="56"/>
    </row>
    <row r="11" spans="1:11" ht="29.25" customHeight="1">
      <c r="A11" s="55">
        <v>7</v>
      </c>
      <c r="B11" s="39" t="s">
        <v>124</v>
      </c>
      <c r="C11" s="7" t="s">
        <v>417</v>
      </c>
      <c r="D11" s="8" t="s">
        <v>214</v>
      </c>
      <c r="E11" s="8" t="s">
        <v>215</v>
      </c>
      <c r="F11" s="4" t="s">
        <v>216</v>
      </c>
      <c r="G11" s="44" t="s">
        <v>111</v>
      </c>
      <c r="H11" s="12">
        <v>15</v>
      </c>
      <c r="I11" s="14">
        <v>15</v>
      </c>
      <c r="J11" s="14"/>
      <c r="K11" s="56"/>
    </row>
    <row r="12" spans="1:11" ht="29.25" customHeight="1">
      <c r="A12" s="57">
        <v>8</v>
      </c>
      <c r="B12" s="39" t="s">
        <v>124</v>
      </c>
      <c r="C12" s="7" t="s">
        <v>417</v>
      </c>
      <c r="D12" s="10" t="s">
        <v>217</v>
      </c>
      <c r="E12" s="10" t="s">
        <v>218</v>
      </c>
      <c r="F12" s="4" t="s">
        <v>219</v>
      </c>
      <c r="G12" s="44" t="s">
        <v>111</v>
      </c>
      <c r="H12" s="12">
        <v>10</v>
      </c>
      <c r="I12" s="14">
        <v>9</v>
      </c>
      <c r="J12" s="14">
        <v>1</v>
      </c>
      <c r="K12" s="56"/>
    </row>
    <row r="13" spans="1:11" ht="29.25" customHeight="1">
      <c r="A13" s="55">
        <v>9</v>
      </c>
      <c r="B13" s="39" t="s">
        <v>124</v>
      </c>
      <c r="C13" s="7" t="s">
        <v>417</v>
      </c>
      <c r="D13" s="8" t="s">
        <v>217</v>
      </c>
      <c r="E13" s="8" t="s">
        <v>220</v>
      </c>
      <c r="F13" s="4" t="s">
        <v>221</v>
      </c>
      <c r="G13" s="44" t="s">
        <v>111</v>
      </c>
      <c r="H13" s="12">
        <v>4</v>
      </c>
      <c r="I13" s="14">
        <v>4</v>
      </c>
      <c r="J13" s="14"/>
      <c r="K13" s="56"/>
    </row>
    <row r="14" spans="1:11" ht="29.25" customHeight="1">
      <c r="A14" s="57">
        <v>10</v>
      </c>
      <c r="B14" s="39" t="s">
        <v>124</v>
      </c>
      <c r="C14" s="7" t="s">
        <v>417</v>
      </c>
      <c r="D14" s="10" t="s">
        <v>217</v>
      </c>
      <c r="E14" s="10" t="s">
        <v>222</v>
      </c>
      <c r="F14" s="4" t="s">
        <v>223</v>
      </c>
      <c r="G14" s="44" t="s">
        <v>111</v>
      </c>
      <c r="H14" s="12">
        <v>3</v>
      </c>
      <c r="I14" s="14">
        <v>3</v>
      </c>
      <c r="J14" s="14"/>
      <c r="K14" s="56"/>
    </row>
    <row r="15" spans="1:11" ht="29.25" customHeight="1">
      <c r="A15" s="55">
        <v>11</v>
      </c>
      <c r="B15" s="39" t="s">
        <v>124</v>
      </c>
      <c r="C15" s="7" t="s">
        <v>417</v>
      </c>
      <c r="D15" s="8" t="s">
        <v>224</v>
      </c>
      <c r="E15" s="8" t="s">
        <v>225</v>
      </c>
      <c r="F15" s="4" t="s">
        <v>226</v>
      </c>
      <c r="G15" s="44" t="s">
        <v>111</v>
      </c>
      <c r="H15" s="12">
        <v>2</v>
      </c>
      <c r="I15" s="14"/>
      <c r="J15" s="14"/>
      <c r="K15" s="56">
        <v>2</v>
      </c>
    </row>
    <row r="16" spans="1:11" ht="29.25" customHeight="1" thickBot="1">
      <c r="A16" s="58">
        <v>12</v>
      </c>
      <c r="B16" s="59" t="s">
        <v>124</v>
      </c>
      <c r="C16" s="60" t="s">
        <v>417</v>
      </c>
      <c r="D16" s="74" t="s">
        <v>227</v>
      </c>
      <c r="E16" s="74" t="s">
        <v>228</v>
      </c>
      <c r="F16" s="75" t="s">
        <v>229</v>
      </c>
      <c r="G16" s="99" t="s">
        <v>111</v>
      </c>
      <c r="H16" s="32">
        <v>2</v>
      </c>
      <c r="I16" s="76">
        <v>2</v>
      </c>
      <c r="J16" s="76"/>
      <c r="K16" s="77"/>
    </row>
  </sheetData>
  <mergeCells count="2">
    <mergeCell ref="A4:G4"/>
    <mergeCell ref="A1:K1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7"/>
  <sheetViews>
    <sheetView workbookViewId="0">
      <selection sqref="A1:K1"/>
    </sheetView>
  </sheetViews>
  <sheetFormatPr defaultRowHeight="16.5"/>
  <cols>
    <col min="5" max="5" width="25.5" bestFit="1" customWidth="1"/>
    <col min="6" max="6" width="60" bestFit="1" customWidth="1"/>
    <col min="7" max="7" width="14.125" bestFit="1" customWidth="1"/>
  </cols>
  <sheetData>
    <row r="1" spans="1:11" ht="27.75" thickBot="1">
      <c r="A1" s="154" t="s">
        <v>451</v>
      </c>
      <c r="B1" s="155"/>
      <c r="C1" s="155"/>
      <c r="D1" s="155"/>
      <c r="E1" s="155"/>
      <c r="F1" s="155"/>
      <c r="G1" s="155"/>
      <c r="H1" s="155"/>
      <c r="I1" s="155"/>
      <c r="J1" s="155"/>
      <c r="K1" s="156"/>
    </row>
    <row r="2" spans="1:11" ht="18" customHeight="1" thickBot="1">
      <c r="A2" s="3"/>
      <c r="E2" s="2"/>
      <c r="G2" s="3"/>
      <c r="H2" s="3"/>
      <c r="I2" s="1"/>
      <c r="J2" s="1"/>
      <c r="K2" s="1"/>
    </row>
    <row r="3" spans="1:11" ht="24.95" customHeight="1">
      <c r="A3" s="18" t="s">
        <v>406</v>
      </c>
      <c r="B3" s="19" t="s">
        <v>114</v>
      </c>
      <c r="C3" s="19" t="s">
        <v>115</v>
      </c>
      <c r="D3" s="20" t="s">
        <v>116</v>
      </c>
      <c r="E3" s="21" t="s">
        <v>416</v>
      </c>
      <c r="F3" s="19" t="s">
        <v>117</v>
      </c>
      <c r="G3" s="22" t="s">
        <v>118</v>
      </c>
      <c r="H3" s="23" t="s">
        <v>119</v>
      </c>
      <c r="I3" s="23" t="s">
        <v>120</v>
      </c>
      <c r="J3" s="23" t="s">
        <v>121</v>
      </c>
      <c r="K3" s="24" t="s">
        <v>122</v>
      </c>
    </row>
    <row r="4" spans="1:11" ht="27.75" customHeight="1" thickBot="1">
      <c r="A4" s="157" t="s">
        <v>123</v>
      </c>
      <c r="B4" s="158"/>
      <c r="C4" s="158"/>
      <c r="D4" s="158"/>
      <c r="E4" s="158"/>
      <c r="F4" s="158"/>
      <c r="G4" s="159"/>
      <c r="H4" s="102">
        <f>SUM(H5:H17)</f>
        <v>68</v>
      </c>
      <c r="I4" s="102">
        <f t="shared" ref="I4:K4" si="0">SUM(I5:I17)</f>
        <v>43</v>
      </c>
      <c r="J4" s="102">
        <f t="shared" si="0"/>
        <v>22</v>
      </c>
      <c r="K4" s="102">
        <f t="shared" si="0"/>
        <v>3</v>
      </c>
    </row>
    <row r="5" spans="1:11" ht="27.75" customHeight="1">
      <c r="A5" s="55">
        <v>1</v>
      </c>
      <c r="B5" s="79" t="s">
        <v>421</v>
      </c>
      <c r="C5" s="79" t="s">
        <v>423</v>
      </c>
      <c r="D5" s="79" t="s">
        <v>182</v>
      </c>
      <c r="E5" s="80" t="s">
        <v>3</v>
      </c>
      <c r="F5" s="80" t="s">
        <v>4</v>
      </c>
      <c r="G5" s="86" t="s">
        <v>2</v>
      </c>
      <c r="H5" s="82">
        <v>4</v>
      </c>
      <c r="I5" s="82">
        <v>4</v>
      </c>
      <c r="J5" s="82">
        <v>0</v>
      </c>
      <c r="K5" s="83">
        <v>0</v>
      </c>
    </row>
    <row r="6" spans="1:11" ht="27.75" customHeight="1">
      <c r="A6" s="57">
        <v>2</v>
      </c>
      <c r="B6" s="39" t="s">
        <v>421</v>
      </c>
      <c r="C6" s="39" t="s">
        <v>423</v>
      </c>
      <c r="D6" s="39" t="s">
        <v>183</v>
      </c>
      <c r="E6" s="43" t="s">
        <v>104</v>
      </c>
      <c r="F6" s="43" t="s">
        <v>105</v>
      </c>
      <c r="G6" s="38" t="s">
        <v>106</v>
      </c>
      <c r="H6" s="13">
        <v>4</v>
      </c>
      <c r="I6" s="13">
        <v>3</v>
      </c>
      <c r="J6" s="13">
        <v>1</v>
      </c>
      <c r="K6" s="72">
        <v>0</v>
      </c>
    </row>
    <row r="7" spans="1:11" ht="27.75" customHeight="1">
      <c r="A7" s="55">
        <v>3</v>
      </c>
      <c r="B7" s="39" t="s">
        <v>124</v>
      </c>
      <c r="C7" s="7" t="s">
        <v>423</v>
      </c>
      <c r="D7" s="8" t="s">
        <v>149</v>
      </c>
      <c r="E7" s="8" t="s">
        <v>150</v>
      </c>
      <c r="F7" s="4" t="s">
        <v>151</v>
      </c>
      <c r="G7" s="38" t="s">
        <v>106</v>
      </c>
      <c r="H7" s="12">
        <v>5</v>
      </c>
      <c r="I7" s="14">
        <v>5</v>
      </c>
      <c r="J7" s="14"/>
      <c r="K7" s="56"/>
    </row>
    <row r="8" spans="1:11" ht="27.75" customHeight="1">
      <c r="A8" s="57">
        <v>4</v>
      </c>
      <c r="B8" s="39" t="s">
        <v>124</v>
      </c>
      <c r="C8" s="7" t="s">
        <v>423</v>
      </c>
      <c r="D8" s="8" t="s">
        <v>152</v>
      </c>
      <c r="E8" s="8" t="s">
        <v>153</v>
      </c>
      <c r="F8" s="4" t="s">
        <v>154</v>
      </c>
      <c r="G8" s="38" t="s">
        <v>106</v>
      </c>
      <c r="H8" s="12">
        <v>3</v>
      </c>
      <c r="I8" s="14">
        <v>3</v>
      </c>
      <c r="J8" s="14"/>
      <c r="K8" s="56"/>
    </row>
    <row r="9" spans="1:11" ht="27.75" customHeight="1">
      <c r="A9" s="55">
        <v>5</v>
      </c>
      <c r="B9" s="39" t="s">
        <v>124</v>
      </c>
      <c r="C9" s="7" t="s">
        <v>423</v>
      </c>
      <c r="D9" s="8" t="s">
        <v>155</v>
      </c>
      <c r="E9" s="8" t="s">
        <v>156</v>
      </c>
      <c r="F9" s="4" t="s">
        <v>157</v>
      </c>
      <c r="G9" s="38" t="s">
        <v>106</v>
      </c>
      <c r="H9" s="12">
        <v>2</v>
      </c>
      <c r="I9" s="14">
        <v>2</v>
      </c>
      <c r="J9" s="14"/>
      <c r="K9" s="56"/>
    </row>
    <row r="10" spans="1:11" ht="27.75" customHeight="1">
      <c r="A10" s="57">
        <v>6</v>
      </c>
      <c r="B10" s="39" t="s">
        <v>124</v>
      </c>
      <c r="C10" s="7" t="s">
        <v>423</v>
      </c>
      <c r="D10" s="8" t="s">
        <v>158</v>
      </c>
      <c r="E10" s="8" t="s">
        <v>159</v>
      </c>
      <c r="F10" s="4" t="s">
        <v>160</v>
      </c>
      <c r="G10" s="38" t="s">
        <v>106</v>
      </c>
      <c r="H10" s="12">
        <v>6</v>
      </c>
      <c r="I10" s="14">
        <v>4</v>
      </c>
      <c r="J10" s="14">
        <v>2</v>
      </c>
      <c r="K10" s="56"/>
    </row>
    <row r="11" spans="1:11" ht="27.75" customHeight="1">
      <c r="A11" s="55">
        <v>7</v>
      </c>
      <c r="B11" s="39" t="s">
        <v>124</v>
      </c>
      <c r="C11" s="7" t="s">
        <v>423</v>
      </c>
      <c r="D11" s="8" t="s">
        <v>161</v>
      </c>
      <c r="E11" s="8" t="s">
        <v>162</v>
      </c>
      <c r="F11" s="4" t="s">
        <v>163</v>
      </c>
      <c r="G11" s="38" t="s">
        <v>106</v>
      </c>
      <c r="H11" s="12">
        <v>10</v>
      </c>
      <c r="I11" s="14">
        <v>5</v>
      </c>
      <c r="J11" s="14">
        <v>4</v>
      </c>
      <c r="K11" s="56">
        <v>1</v>
      </c>
    </row>
    <row r="12" spans="1:11" ht="27.75" customHeight="1">
      <c r="A12" s="57">
        <v>8</v>
      </c>
      <c r="B12" s="39" t="s">
        <v>124</v>
      </c>
      <c r="C12" s="7" t="s">
        <v>423</v>
      </c>
      <c r="D12" s="8" t="s">
        <v>164</v>
      </c>
      <c r="E12" s="8" t="s">
        <v>165</v>
      </c>
      <c r="F12" s="4" t="s">
        <v>166</v>
      </c>
      <c r="G12" s="38" t="s">
        <v>106</v>
      </c>
      <c r="H12" s="12">
        <v>7</v>
      </c>
      <c r="I12" s="14">
        <v>6</v>
      </c>
      <c r="J12" s="14"/>
      <c r="K12" s="56">
        <v>1</v>
      </c>
    </row>
    <row r="13" spans="1:11" ht="27.75" customHeight="1">
      <c r="A13" s="55">
        <v>9</v>
      </c>
      <c r="B13" s="39" t="s">
        <v>124</v>
      </c>
      <c r="C13" s="7" t="s">
        <v>423</v>
      </c>
      <c r="D13" s="8" t="s">
        <v>167</v>
      </c>
      <c r="E13" s="8" t="s">
        <v>168</v>
      </c>
      <c r="F13" s="4" t="s">
        <v>169</v>
      </c>
      <c r="G13" s="38" t="s">
        <v>106</v>
      </c>
      <c r="H13" s="12">
        <v>2</v>
      </c>
      <c r="I13" s="14"/>
      <c r="J13" s="14">
        <v>2</v>
      </c>
      <c r="K13" s="56"/>
    </row>
    <row r="14" spans="1:11" ht="27.75" customHeight="1">
      <c r="A14" s="57">
        <v>10</v>
      </c>
      <c r="B14" s="39" t="s">
        <v>124</v>
      </c>
      <c r="C14" s="7" t="s">
        <v>423</v>
      </c>
      <c r="D14" s="8" t="s">
        <v>170</v>
      </c>
      <c r="E14" s="8" t="s">
        <v>171</v>
      </c>
      <c r="F14" s="4" t="s">
        <v>172</v>
      </c>
      <c r="G14" s="38" t="s">
        <v>106</v>
      </c>
      <c r="H14" s="12">
        <v>4</v>
      </c>
      <c r="I14" s="14"/>
      <c r="J14" s="14">
        <v>4</v>
      </c>
      <c r="K14" s="56"/>
    </row>
    <row r="15" spans="1:11" ht="27.75" customHeight="1">
      <c r="A15" s="55">
        <v>11</v>
      </c>
      <c r="B15" s="39" t="s">
        <v>124</v>
      </c>
      <c r="C15" s="7" t="s">
        <v>423</v>
      </c>
      <c r="D15" s="8" t="s">
        <v>173</v>
      </c>
      <c r="E15" s="8" t="s">
        <v>174</v>
      </c>
      <c r="F15" s="4" t="s">
        <v>175</v>
      </c>
      <c r="G15" s="38" t="s">
        <v>106</v>
      </c>
      <c r="H15" s="12">
        <v>4</v>
      </c>
      <c r="I15" s="14">
        <v>2</v>
      </c>
      <c r="J15" s="14">
        <v>2</v>
      </c>
      <c r="K15" s="56"/>
    </row>
    <row r="16" spans="1:11" ht="27.75" customHeight="1">
      <c r="A16" s="57">
        <v>12</v>
      </c>
      <c r="B16" s="39" t="s">
        <v>124</v>
      </c>
      <c r="C16" s="7" t="s">
        <v>423</v>
      </c>
      <c r="D16" s="8" t="s">
        <v>176</v>
      </c>
      <c r="E16" s="8" t="s">
        <v>177</v>
      </c>
      <c r="F16" s="4" t="s">
        <v>178</v>
      </c>
      <c r="G16" s="38" t="s">
        <v>106</v>
      </c>
      <c r="H16" s="12">
        <v>7</v>
      </c>
      <c r="I16" s="14">
        <v>4</v>
      </c>
      <c r="J16" s="14">
        <v>2</v>
      </c>
      <c r="K16" s="56">
        <v>1</v>
      </c>
    </row>
    <row r="17" spans="1:11" ht="27.75" customHeight="1" thickBot="1">
      <c r="A17" s="98">
        <v>13</v>
      </c>
      <c r="B17" s="59" t="s">
        <v>124</v>
      </c>
      <c r="C17" s="60" t="s">
        <v>423</v>
      </c>
      <c r="D17" s="30" t="s">
        <v>179</v>
      </c>
      <c r="E17" s="30" t="s">
        <v>180</v>
      </c>
      <c r="F17" s="30" t="s">
        <v>181</v>
      </c>
      <c r="G17" s="78" t="s">
        <v>106</v>
      </c>
      <c r="H17" s="32">
        <v>10</v>
      </c>
      <c r="I17" s="62">
        <v>5</v>
      </c>
      <c r="J17" s="62">
        <v>5</v>
      </c>
      <c r="K17" s="63"/>
    </row>
  </sheetData>
  <mergeCells count="2">
    <mergeCell ref="A4:G4"/>
    <mergeCell ref="A1:K1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9"/>
  <sheetViews>
    <sheetView workbookViewId="0">
      <selection sqref="A1:K1"/>
    </sheetView>
  </sheetViews>
  <sheetFormatPr defaultRowHeight="16.5"/>
  <cols>
    <col min="3" max="3" width="11" bestFit="1" customWidth="1"/>
    <col min="4" max="4" width="7.75" bestFit="1" customWidth="1"/>
    <col min="5" max="5" width="28.25" bestFit="1" customWidth="1"/>
    <col min="6" max="6" width="33" bestFit="1" customWidth="1"/>
    <col min="7" max="7" width="14.125" bestFit="1" customWidth="1"/>
  </cols>
  <sheetData>
    <row r="1" spans="1:11" ht="27.75" thickBot="1">
      <c r="A1" s="154" t="s">
        <v>452</v>
      </c>
      <c r="B1" s="155"/>
      <c r="C1" s="155"/>
      <c r="D1" s="155"/>
      <c r="E1" s="155"/>
      <c r="F1" s="155"/>
      <c r="G1" s="155"/>
      <c r="H1" s="155"/>
      <c r="I1" s="155"/>
      <c r="J1" s="155"/>
      <c r="K1" s="156"/>
    </row>
    <row r="2" spans="1:11" ht="18" customHeight="1" thickBot="1">
      <c r="A2" s="3"/>
      <c r="E2" s="2"/>
      <c r="G2" s="3"/>
      <c r="H2" s="3"/>
      <c r="I2" s="1"/>
      <c r="J2" s="1"/>
      <c r="K2" s="1"/>
    </row>
    <row r="3" spans="1:11" ht="24.95" customHeight="1">
      <c r="A3" s="18" t="s">
        <v>406</v>
      </c>
      <c r="B3" s="19" t="s">
        <v>114</v>
      </c>
      <c r="C3" s="19" t="s">
        <v>115</v>
      </c>
      <c r="D3" s="20" t="s">
        <v>116</v>
      </c>
      <c r="E3" s="21" t="s">
        <v>416</v>
      </c>
      <c r="F3" s="19" t="s">
        <v>117</v>
      </c>
      <c r="G3" s="22" t="s">
        <v>118</v>
      </c>
      <c r="H3" s="23" t="s">
        <v>119</v>
      </c>
      <c r="I3" s="23" t="s">
        <v>120</v>
      </c>
      <c r="J3" s="23" t="s">
        <v>121</v>
      </c>
      <c r="K3" s="24" t="s">
        <v>122</v>
      </c>
    </row>
    <row r="4" spans="1:11" ht="32.25" customHeight="1" thickBot="1">
      <c r="A4" s="157" t="s">
        <v>123</v>
      </c>
      <c r="B4" s="158"/>
      <c r="C4" s="158"/>
      <c r="D4" s="158"/>
      <c r="E4" s="158"/>
      <c r="F4" s="158"/>
      <c r="G4" s="159"/>
      <c r="H4" s="84">
        <f>SUM(H5:H9)</f>
        <v>30</v>
      </c>
      <c r="I4" s="84">
        <f t="shared" ref="I4:K4" si="0">SUM(I5:I9)</f>
        <v>22</v>
      </c>
      <c r="J4" s="84">
        <f t="shared" si="0"/>
        <v>7</v>
      </c>
      <c r="K4" s="84">
        <f t="shared" si="0"/>
        <v>1</v>
      </c>
    </row>
    <row r="5" spans="1:11" ht="32.25" customHeight="1">
      <c r="A5" s="55">
        <v>1</v>
      </c>
      <c r="B5" s="79" t="s">
        <v>421</v>
      </c>
      <c r="C5" s="79" t="s">
        <v>430</v>
      </c>
      <c r="D5" s="79" t="s">
        <v>369</v>
      </c>
      <c r="E5" s="80" t="s">
        <v>27</v>
      </c>
      <c r="F5" s="118" t="s">
        <v>28</v>
      </c>
      <c r="G5" s="81" t="s">
        <v>17</v>
      </c>
      <c r="H5" s="82">
        <v>7</v>
      </c>
      <c r="I5" s="82">
        <v>4</v>
      </c>
      <c r="J5" s="82">
        <v>2</v>
      </c>
      <c r="K5" s="83">
        <v>1</v>
      </c>
    </row>
    <row r="6" spans="1:11" ht="32.25" customHeight="1">
      <c r="A6" s="71">
        <v>2</v>
      </c>
      <c r="B6" s="39" t="s">
        <v>421</v>
      </c>
      <c r="C6" s="39" t="s">
        <v>430</v>
      </c>
      <c r="D6" s="39" t="s">
        <v>369</v>
      </c>
      <c r="E6" s="36" t="s">
        <v>94</v>
      </c>
      <c r="F6" s="40" t="s">
        <v>95</v>
      </c>
      <c r="G6" s="41" t="s">
        <v>17</v>
      </c>
      <c r="H6" s="13">
        <v>7</v>
      </c>
      <c r="I6" s="13">
        <v>5</v>
      </c>
      <c r="J6" s="13">
        <v>2</v>
      </c>
      <c r="K6" s="72"/>
    </row>
    <row r="7" spans="1:11" ht="32.25" customHeight="1">
      <c r="A7" s="71">
        <v>3</v>
      </c>
      <c r="B7" s="39" t="s">
        <v>421</v>
      </c>
      <c r="C7" s="39" t="s">
        <v>430</v>
      </c>
      <c r="D7" s="39" t="s">
        <v>239</v>
      </c>
      <c r="E7" s="42" t="s">
        <v>107</v>
      </c>
      <c r="F7" s="42" t="s">
        <v>108</v>
      </c>
      <c r="G7" s="41" t="s">
        <v>17</v>
      </c>
      <c r="H7" s="13">
        <v>10</v>
      </c>
      <c r="I7" s="13">
        <v>7</v>
      </c>
      <c r="J7" s="13">
        <v>3</v>
      </c>
      <c r="K7" s="72">
        <v>0</v>
      </c>
    </row>
    <row r="8" spans="1:11" ht="32.25" customHeight="1">
      <c r="A8" s="71">
        <v>4</v>
      </c>
      <c r="B8" s="39" t="s">
        <v>124</v>
      </c>
      <c r="C8" s="7" t="s">
        <v>430</v>
      </c>
      <c r="D8" s="8" t="s">
        <v>193</v>
      </c>
      <c r="E8" s="8" t="s">
        <v>364</v>
      </c>
      <c r="F8" s="4" t="s">
        <v>365</v>
      </c>
      <c r="G8" s="41" t="s">
        <v>17</v>
      </c>
      <c r="H8" s="12">
        <v>2</v>
      </c>
      <c r="I8" s="14">
        <v>2</v>
      </c>
      <c r="J8" s="14">
        <v>0</v>
      </c>
      <c r="K8" s="56">
        <v>0</v>
      </c>
    </row>
    <row r="9" spans="1:11" ht="32.25" customHeight="1" thickBot="1">
      <c r="A9" s="73">
        <v>5</v>
      </c>
      <c r="B9" s="59" t="s">
        <v>124</v>
      </c>
      <c r="C9" s="60" t="s">
        <v>430</v>
      </c>
      <c r="D9" s="74" t="s">
        <v>366</v>
      </c>
      <c r="E9" s="74" t="s">
        <v>367</v>
      </c>
      <c r="F9" s="75" t="s">
        <v>368</v>
      </c>
      <c r="G9" s="87" t="s">
        <v>17</v>
      </c>
      <c r="H9" s="32">
        <v>4</v>
      </c>
      <c r="I9" s="76">
        <v>4</v>
      </c>
      <c r="J9" s="76">
        <v>0</v>
      </c>
      <c r="K9" s="77">
        <v>0</v>
      </c>
    </row>
  </sheetData>
  <mergeCells count="2">
    <mergeCell ref="A4:G4"/>
    <mergeCell ref="A1:K1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1"/>
  <sheetViews>
    <sheetView workbookViewId="0">
      <selection sqref="A1:K1"/>
    </sheetView>
  </sheetViews>
  <sheetFormatPr defaultRowHeight="16.5"/>
  <cols>
    <col min="3" max="3" width="11" bestFit="1" customWidth="1"/>
    <col min="4" max="4" width="7.75" bestFit="1" customWidth="1"/>
    <col min="5" max="5" width="28.25" bestFit="1" customWidth="1"/>
    <col min="6" max="6" width="41.625" bestFit="1" customWidth="1"/>
    <col min="7" max="7" width="14.125" bestFit="1" customWidth="1"/>
  </cols>
  <sheetData>
    <row r="1" spans="1:11" ht="27.75" thickBot="1">
      <c r="A1" s="154" t="s">
        <v>457</v>
      </c>
      <c r="B1" s="155"/>
      <c r="C1" s="155"/>
      <c r="D1" s="155"/>
      <c r="E1" s="155"/>
      <c r="F1" s="155"/>
      <c r="G1" s="155"/>
      <c r="H1" s="155"/>
      <c r="I1" s="155"/>
      <c r="J1" s="155"/>
      <c r="K1" s="156"/>
    </row>
    <row r="2" spans="1:11" ht="18" customHeight="1" thickBot="1">
      <c r="A2" s="3"/>
      <c r="E2" s="2"/>
      <c r="G2" s="3"/>
      <c r="H2" s="3"/>
      <c r="I2" s="1"/>
      <c r="J2" s="1"/>
      <c r="K2" s="1"/>
    </row>
    <row r="3" spans="1:11" ht="24.95" customHeight="1">
      <c r="A3" s="18" t="s">
        <v>406</v>
      </c>
      <c r="B3" s="19" t="s">
        <v>114</v>
      </c>
      <c r="C3" s="19" t="s">
        <v>115</v>
      </c>
      <c r="D3" s="20" t="s">
        <v>116</v>
      </c>
      <c r="E3" s="21" t="s">
        <v>416</v>
      </c>
      <c r="F3" s="19" t="s">
        <v>117</v>
      </c>
      <c r="G3" s="22" t="s">
        <v>118</v>
      </c>
      <c r="H3" s="23" t="s">
        <v>119</v>
      </c>
      <c r="I3" s="23" t="s">
        <v>120</v>
      </c>
      <c r="J3" s="23" t="s">
        <v>121</v>
      </c>
      <c r="K3" s="24" t="s">
        <v>122</v>
      </c>
    </row>
    <row r="4" spans="1:11" ht="23.25" customHeight="1" thickBot="1">
      <c r="A4" s="157" t="s">
        <v>123</v>
      </c>
      <c r="B4" s="158"/>
      <c r="C4" s="158"/>
      <c r="D4" s="158"/>
      <c r="E4" s="158"/>
      <c r="F4" s="158"/>
      <c r="G4" s="159"/>
      <c r="H4" s="84">
        <f>SUM(H5:H11)</f>
        <v>61</v>
      </c>
      <c r="I4" s="84">
        <f t="shared" ref="I4:K4" si="0">SUM(I5:I11)</f>
        <v>45</v>
      </c>
      <c r="J4" s="84">
        <f t="shared" si="0"/>
        <v>15</v>
      </c>
      <c r="K4" s="84">
        <f t="shared" si="0"/>
        <v>1</v>
      </c>
    </row>
    <row r="5" spans="1:11" ht="23.25" customHeight="1">
      <c r="A5" s="115">
        <v>1</v>
      </c>
      <c r="B5" s="88" t="s">
        <v>421</v>
      </c>
      <c r="C5" s="88" t="s">
        <v>422</v>
      </c>
      <c r="D5" s="88" t="s">
        <v>198</v>
      </c>
      <c r="E5" s="80" t="s">
        <v>0</v>
      </c>
      <c r="F5" s="80" t="s">
        <v>1</v>
      </c>
      <c r="G5" s="86" t="s">
        <v>2</v>
      </c>
      <c r="H5" s="82">
        <v>10</v>
      </c>
      <c r="I5" s="82">
        <v>7</v>
      </c>
      <c r="J5" s="82">
        <v>3</v>
      </c>
      <c r="K5" s="83"/>
    </row>
    <row r="6" spans="1:11" ht="23.25" customHeight="1">
      <c r="A6" s="57">
        <v>2</v>
      </c>
      <c r="B6" s="11" t="s">
        <v>421</v>
      </c>
      <c r="C6" s="11" t="s">
        <v>422</v>
      </c>
      <c r="D6" s="11" t="s">
        <v>199</v>
      </c>
      <c r="E6" s="36" t="s">
        <v>200</v>
      </c>
      <c r="F6" s="36" t="s">
        <v>201</v>
      </c>
      <c r="G6" s="37" t="s">
        <v>2</v>
      </c>
      <c r="H6" s="13">
        <v>10</v>
      </c>
      <c r="I6" s="13">
        <v>10</v>
      </c>
      <c r="J6" s="13"/>
      <c r="K6" s="72"/>
    </row>
    <row r="7" spans="1:11" ht="23.25" customHeight="1">
      <c r="A7" s="115">
        <v>3</v>
      </c>
      <c r="B7" s="11" t="s">
        <v>124</v>
      </c>
      <c r="C7" s="9" t="s">
        <v>422</v>
      </c>
      <c r="D7" s="10" t="s">
        <v>184</v>
      </c>
      <c r="E7" s="10" t="s">
        <v>185</v>
      </c>
      <c r="F7" s="4" t="s">
        <v>186</v>
      </c>
      <c r="G7" s="38" t="s">
        <v>106</v>
      </c>
      <c r="H7" s="35">
        <v>5</v>
      </c>
      <c r="I7" s="14">
        <v>4</v>
      </c>
      <c r="J7" s="14">
        <v>1</v>
      </c>
      <c r="K7" s="56"/>
    </row>
    <row r="8" spans="1:11" ht="23.25" customHeight="1">
      <c r="A8" s="57">
        <v>4</v>
      </c>
      <c r="B8" s="11" t="s">
        <v>124</v>
      </c>
      <c r="C8" s="9" t="s">
        <v>422</v>
      </c>
      <c r="D8" s="8" t="s">
        <v>187</v>
      </c>
      <c r="E8" s="8" t="s">
        <v>188</v>
      </c>
      <c r="F8" s="4" t="s">
        <v>189</v>
      </c>
      <c r="G8" s="38" t="s">
        <v>106</v>
      </c>
      <c r="H8" s="35">
        <v>6</v>
      </c>
      <c r="I8" s="14">
        <v>4</v>
      </c>
      <c r="J8" s="14">
        <v>2</v>
      </c>
      <c r="K8" s="56">
        <v>0</v>
      </c>
    </row>
    <row r="9" spans="1:11" ht="23.25" customHeight="1">
      <c r="A9" s="115">
        <v>5</v>
      </c>
      <c r="B9" s="11" t="s">
        <v>124</v>
      </c>
      <c r="C9" s="9" t="s">
        <v>422</v>
      </c>
      <c r="D9" s="8" t="s">
        <v>190</v>
      </c>
      <c r="E9" s="8" t="s">
        <v>191</v>
      </c>
      <c r="F9" s="4" t="s">
        <v>192</v>
      </c>
      <c r="G9" s="38" t="s">
        <v>106</v>
      </c>
      <c r="H9" s="35">
        <v>10</v>
      </c>
      <c r="I9" s="14">
        <v>5</v>
      </c>
      <c r="J9" s="14">
        <v>5</v>
      </c>
      <c r="K9" s="56">
        <v>0</v>
      </c>
    </row>
    <row r="10" spans="1:11" ht="23.25" customHeight="1">
      <c r="A10" s="57">
        <v>6</v>
      </c>
      <c r="B10" s="11" t="s">
        <v>124</v>
      </c>
      <c r="C10" s="9" t="s">
        <v>422</v>
      </c>
      <c r="D10" s="8" t="s">
        <v>193</v>
      </c>
      <c r="E10" s="8" t="s">
        <v>194</v>
      </c>
      <c r="F10" s="4" t="s">
        <v>186</v>
      </c>
      <c r="G10" s="38" t="s">
        <v>106</v>
      </c>
      <c r="H10" s="35">
        <v>10</v>
      </c>
      <c r="I10" s="14">
        <v>7</v>
      </c>
      <c r="J10" s="14">
        <v>3</v>
      </c>
      <c r="K10" s="56">
        <v>0</v>
      </c>
    </row>
    <row r="11" spans="1:11" ht="23.25" customHeight="1" thickBot="1">
      <c r="A11" s="116">
        <v>7</v>
      </c>
      <c r="B11" s="30" t="s">
        <v>124</v>
      </c>
      <c r="C11" s="91" t="s">
        <v>422</v>
      </c>
      <c r="D11" s="74" t="s">
        <v>195</v>
      </c>
      <c r="E11" s="74" t="s">
        <v>196</v>
      </c>
      <c r="F11" s="75" t="s">
        <v>197</v>
      </c>
      <c r="G11" s="78" t="s">
        <v>106</v>
      </c>
      <c r="H11" s="117">
        <v>10</v>
      </c>
      <c r="I11" s="76">
        <v>8</v>
      </c>
      <c r="J11" s="76">
        <v>1</v>
      </c>
      <c r="K11" s="77">
        <v>1</v>
      </c>
    </row>
  </sheetData>
  <mergeCells count="2">
    <mergeCell ref="A4:G4"/>
    <mergeCell ref="A1:K1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7"/>
  <sheetViews>
    <sheetView workbookViewId="0">
      <selection sqref="A1:K1"/>
    </sheetView>
  </sheetViews>
  <sheetFormatPr defaultRowHeight="16.5"/>
  <cols>
    <col min="3" max="3" width="11" bestFit="1" customWidth="1"/>
    <col min="5" max="5" width="29" bestFit="1" customWidth="1"/>
    <col min="6" max="6" width="47.625" bestFit="1" customWidth="1"/>
    <col min="7" max="7" width="14.125" bestFit="1" customWidth="1"/>
  </cols>
  <sheetData>
    <row r="1" spans="1:11" ht="27.75" thickBot="1">
      <c r="A1" s="154" t="s">
        <v>453</v>
      </c>
      <c r="B1" s="155"/>
      <c r="C1" s="155"/>
      <c r="D1" s="155"/>
      <c r="E1" s="155"/>
      <c r="F1" s="155"/>
      <c r="G1" s="155"/>
      <c r="H1" s="155"/>
      <c r="I1" s="155"/>
      <c r="J1" s="155"/>
      <c r="K1" s="156"/>
    </row>
    <row r="2" spans="1:11" ht="18" customHeight="1" thickBot="1">
      <c r="A2" s="3"/>
      <c r="E2" s="2"/>
      <c r="G2" s="3"/>
      <c r="H2" s="3"/>
      <c r="I2" s="1"/>
      <c r="J2" s="1"/>
      <c r="K2" s="1"/>
    </row>
    <row r="3" spans="1:11" ht="24.95" customHeight="1">
      <c r="A3" s="64" t="s">
        <v>406</v>
      </c>
      <c r="B3" s="65" t="s">
        <v>114</v>
      </c>
      <c r="C3" s="65" t="s">
        <v>115</v>
      </c>
      <c r="D3" s="66" t="s">
        <v>116</v>
      </c>
      <c r="E3" s="67" t="s">
        <v>416</v>
      </c>
      <c r="F3" s="65" t="s">
        <v>117</v>
      </c>
      <c r="G3" s="68" t="s">
        <v>118</v>
      </c>
      <c r="H3" s="69" t="s">
        <v>119</v>
      </c>
      <c r="I3" s="69" t="s">
        <v>120</v>
      </c>
      <c r="J3" s="69" t="s">
        <v>121</v>
      </c>
      <c r="K3" s="70" t="s">
        <v>122</v>
      </c>
    </row>
    <row r="4" spans="1:11" ht="24.75" customHeight="1" thickBot="1">
      <c r="A4" s="157" t="s">
        <v>407</v>
      </c>
      <c r="B4" s="158"/>
      <c r="C4" s="158"/>
      <c r="D4" s="158"/>
      <c r="E4" s="158"/>
      <c r="F4" s="158"/>
      <c r="G4" s="159"/>
      <c r="H4" s="84">
        <f>SUM(H5:H7)</f>
        <v>40</v>
      </c>
      <c r="I4" s="84">
        <f t="shared" ref="I4:K4" si="0">SUM(I5:I7)</f>
        <v>29</v>
      </c>
      <c r="J4" s="84">
        <f t="shared" si="0"/>
        <v>9</v>
      </c>
      <c r="K4" s="85">
        <f t="shared" si="0"/>
        <v>2</v>
      </c>
    </row>
    <row r="5" spans="1:11" ht="24.75" customHeight="1">
      <c r="A5" s="55">
        <v>1</v>
      </c>
      <c r="B5" s="79" t="s">
        <v>421</v>
      </c>
      <c r="C5" s="79" t="s">
        <v>424</v>
      </c>
      <c r="D5" s="79" t="s">
        <v>345</v>
      </c>
      <c r="E5" s="80" t="s">
        <v>5</v>
      </c>
      <c r="F5" s="80" t="s">
        <v>6</v>
      </c>
      <c r="G5" s="86" t="s">
        <v>7</v>
      </c>
      <c r="H5" s="82">
        <v>20</v>
      </c>
      <c r="I5" s="82">
        <v>20</v>
      </c>
      <c r="J5" s="82"/>
      <c r="K5" s="83">
        <v>0</v>
      </c>
    </row>
    <row r="6" spans="1:11" ht="24.75" customHeight="1">
      <c r="A6" s="71">
        <v>2</v>
      </c>
      <c r="B6" s="39" t="s">
        <v>421</v>
      </c>
      <c r="C6" s="39" t="s">
        <v>424</v>
      </c>
      <c r="D6" s="39" t="s">
        <v>345</v>
      </c>
      <c r="E6" s="36" t="s">
        <v>8</v>
      </c>
      <c r="F6" s="36" t="s">
        <v>9</v>
      </c>
      <c r="G6" s="37" t="s">
        <v>7</v>
      </c>
      <c r="H6" s="13">
        <v>10</v>
      </c>
      <c r="I6" s="13">
        <v>4</v>
      </c>
      <c r="J6" s="13">
        <v>4</v>
      </c>
      <c r="K6" s="72">
        <v>2</v>
      </c>
    </row>
    <row r="7" spans="1:11" ht="24.75" customHeight="1" thickBot="1">
      <c r="A7" s="73">
        <v>3</v>
      </c>
      <c r="B7" s="59" t="s">
        <v>421</v>
      </c>
      <c r="C7" s="59" t="s">
        <v>424</v>
      </c>
      <c r="D7" s="59" t="s">
        <v>345</v>
      </c>
      <c r="E7" s="111" t="s">
        <v>89</v>
      </c>
      <c r="F7" s="112" t="s">
        <v>90</v>
      </c>
      <c r="G7" s="78" t="s">
        <v>91</v>
      </c>
      <c r="H7" s="113">
        <v>10</v>
      </c>
      <c r="I7" s="113">
        <v>5</v>
      </c>
      <c r="J7" s="113">
        <v>5</v>
      </c>
      <c r="K7" s="114">
        <v>0</v>
      </c>
    </row>
  </sheetData>
  <mergeCells count="2">
    <mergeCell ref="A4:G4"/>
    <mergeCell ref="A1:K1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5"/>
  <sheetViews>
    <sheetView workbookViewId="0">
      <selection sqref="A1:K1"/>
    </sheetView>
  </sheetViews>
  <sheetFormatPr defaultRowHeight="16.5"/>
  <cols>
    <col min="5" max="5" width="22" bestFit="1" customWidth="1"/>
    <col min="6" max="6" width="59.125" bestFit="1" customWidth="1"/>
    <col min="7" max="7" width="14.125" bestFit="1" customWidth="1"/>
  </cols>
  <sheetData>
    <row r="1" spans="1:11" ht="27.75" thickBot="1">
      <c r="A1" s="154" t="s">
        <v>454</v>
      </c>
      <c r="B1" s="155"/>
      <c r="C1" s="155"/>
      <c r="D1" s="155"/>
      <c r="E1" s="155"/>
      <c r="F1" s="155"/>
      <c r="G1" s="155"/>
      <c r="H1" s="155"/>
      <c r="I1" s="155"/>
      <c r="J1" s="155"/>
      <c r="K1" s="156"/>
    </row>
    <row r="2" spans="1:11" ht="18" customHeight="1" thickBot="1">
      <c r="A2" s="3"/>
      <c r="E2" s="2"/>
      <c r="G2" s="3"/>
      <c r="H2" s="3"/>
      <c r="I2" s="1"/>
      <c r="J2" s="1"/>
      <c r="K2" s="1"/>
    </row>
    <row r="3" spans="1:11" ht="24.95" customHeight="1">
      <c r="A3" s="64" t="s">
        <v>406</v>
      </c>
      <c r="B3" s="93" t="s">
        <v>114</v>
      </c>
      <c r="C3" s="93" t="s">
        <v>115</v>
      </c>
      <c r="D3" s="94" t="s">
        <v>116</v>
      </c>
      <c r="E3" s="67" t="s">
        <v>416</v>
      </c>
      <c r="F3" s="93" t="s">
        <v>117</v>
      </c>
      <c r="G3" s="95" t="s">
        <v>118</v>
      </c>
      <c r="H3" s="96" t="s">
        <v>119</v>
      </c>
      <c r="I3" s="96" t="s">
        <v>120</v>
      </c>
      <c r="J3" s="96" t="s">
        <v>121</v>
      </c>
      <c r="K3" s="97" t="s">
        <v>122</v>
      </c>
    </row>
    <row r="4" spans="1:11" ht="24" customHeight="1" thickBot="1">
      <c r="A4" s="160" t="s">
        <v>123</v>
      </c>
      <c r="B4" s="161"/>
      <c r="C4" s="161"/>
      <c r="D4" s="161"/>
      <c r="E4" s="161"/>
      <c r="F4" s="161"/>
      <c r="G4" s="161"/>
      <c r="H4" s="84">
        <f>H5</f>
        <v>6</v>
      </c>
      <c r="I4" s="84">
        <f t="shared" ref="I4:K4" si="0">I5</f>
        <v>2</v>
      </c>
      <c r="J4" s="84">
        <f t="shared" si="0"/>
        <v>4</v>
      </c>
      <c r="K4" s="85">
        <f t="shared" si="0"/>
        <v>0</v>
      </c>
    </row>
    <row r="5" spans="1:11" ht="24" customHeight="1" thickBot="1">
      <c r="A5" s="98">
        <v>1</v>
      </c>
      <c r="B5" s="103" t="s">
        <v>124</v>
      </c>
      <c r="C5" s="104" t="s">
        <v>445</v>
      </c>
      <c r="D5" s="105" t="s">
        <v>231</v>
      </c>
      <c r="E5" s="105" t="s">
        <v>232</v>
      </c>
      <c r="F5" s="106" t="s">
        <v>233</v>
      </c>
      <c r="G5" s="107" t="s">
        <v>111</v>
      </c>
      <c r="H5" s="108">
        <v>6</v>
      </c>
      <c r="I5" s="109">
        <v>2</v>
      </c>
      <c r="J5" s="109">
        <v>4</v>
      </c>
      <c r="K5" s="110"/>
    </row>
  </sheetData>
  <mergeCells count="2">
    <mergeCell ref="A4:G4"/>
    <mergeCell ref="A1:K1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7"/>
  <sheetViews>
    <sheetView workbookViewId="0">
      <selection sqref="A1:K1"/>
    </sheetView>
  </sheetViews>
  <sheetFormatPr defaultRowHeight="16.5"/>
  <cols>
    <col min="5" max="5" width="29" bestFit="1" customWidth="1"/>
    <col min="6" max="6" width="54" bestFit="1" customWidth="1"/>
    <col min="7" max="7" width="14.125" bestFit="1" customWidth="1"/>
  </cols>
  <sheetData>
    <row r="1" spans="1:11" ht="27.75" thickBot="1">
      <c r="A1" s="154" t="s">
        <v>455</v>
      </c>
      <c r="B1" s="155"/>
      <c r="C1" s="155"/>
      <c r="D1" s="155"/>
      <c r="E1" s="155"/>
      <c r="F1" s="155"/>
      <c r="G1" s="155"/>
      <c r="H1" s="155"/>
      <c r="I1" s="155"/>
      <c r="J1" s="155"/>
      <c r="K1" s="156"/>
    </row>
    <row r="2" spans="1:11" ht="18" customHeight="1" thickBot="1">
      <c r="A2" s="3"/>
      <c r="E2" s="2"/>
      <c r="G2" s="3"/>
      <c r="H2" s="3"/>
      <c r="I2" s="1"/>
      <c r="J2" s="1"/>
      <c r="K2" s="1"/>
    </row>
    <row r="3" spans="1:11" ht="24.95" customHeight="1">
      <c r="A3" s="101" t="s">
        <v>406</v>
      </c>
      <c r="B3" s="65" t="s">
        <v>114</v>
      </c>
      <c r="C3" s="65" t="s">
        <v>115</v>
      </c>
      <c r="D3" s="66" t="s">
        <v>116</v>
      </c>
      <c r="E3" s="67" t="s">
        <v>416</v>
      </c>
      <c r="F3" s="65" t="s">
        <v>117</v>
      </c>
      <c r="G3" s="68" t="s">
        <v>118</v>
      </c>
      <c r="H3" s="69" t="s">
        <v>119</v>
      </c>
      <c r="I3" s="69" t="s">
        <v>120</v>
      </c>
      <c r="J3" s="69" t="s">
        <v>121</v>
      </c>
      <c r="K3" s="70" t="s">
        <v>122</v>
      </c>
    </row>
    <row r="4" spans="1:11" ht="26.25" customHeight="1" thickBot="1">
      <c r="A4" s="157" t="s">
        <v>410</v>
      </c>
      <c r="B4" s="158"/>
      <c r="C4" s="158"/>
      <c r="D4" s="158"/>
      <c r="E4" s="158"/>
      <c r="F4" s="158"/>
      <c r="G4" s="159"/>
      <c r="H4" s="102">
        <f>SUM(H5:H17)</f>
        <v>133</v>
      </c>
      <c r="I4" s="102">
        <f t="shared" ref="I4:K4" si="0">SUM(I5:I17)</f>
        <v>108</v>
      </c>
      <c r="J4" s="102">
        <f t="shared" si="0"/>
        <v>18</v>
      </c>
      <c r="K4" s="102">
        <f t="shared" si="0"/>
        <v>7</v>
      </c>
    </row>
    <row r="5" spans="1:11" ht="26.25" customHeight="1">
      <c r="A5" s="55">
        <v>1</v>
      </c>
      <c r="B5" s="79" t="s">
        <v>421</v>
      </c>
      <c r="C5" s="79" t="s">
        <v>431</v>
      </c>
      <c r="D5" s="79" t="s">
        <v>286</v>
      </c>
      <c r="E5" s="80" t="s">
        <v>29</v>
      </c>
      <c r="F5" s="80" t="s">
        <v>30</v>
      </c>
      <c r="G5" s="86" t="s">
        <v>20</v>
      </c>
      <c r="H5" s="82">
        <v>17</v>
      </c>
      <c r="I5" s="82">
        <v>15</v>
      </c>
      <c r="J5" s="82">
        <v>2</v>
      </c>
      <c r="K5" s="83">
        <v>0</v>
      </c>
    </row>
    <row r="6" spans="1:11" ht="26.25" customHeight="1">
      <c r="A6" s="57">
        <v>2</v>
      </c>
      <c r="B6" s="39" t="s">
        <v>421</v>
      </c>
      <c r="C6" s="39" t="s">
        <v>431</v>
      </c>
      <c r="D6" s="39" t="s">
        <v>287</v>
      </c>
      <c r="E6" s="36" t="s">
        <v>48</v>
      </c>
      <c r="F6" s="36" t="s">
        <v>49</v>
      </c>
      <c r="G6" s="37" t="s">
        <v>20</v>
      </c>
      <c r="H6" s="13">
        <v>15</v>
      </c>
      <c r="I6" s="13">
        <v>13</v>
      </c>
      <c r="J6" s="13">
        <v>2</v>
      </c>
      <c r="K6" s="72">
        <v>0</v>
      </c>
    </row>
    <row r="7" spans="1:11" ht="26.25" customHeight="1">
      <c r="A7" s="55">
        <v>3</v>
      </c>
      <c r="B7" s="39" t="s">
        <v>421</v>
      </c>
      <c r="C7" s="39" t="s">
        <v>431</v>
      </c>
      <c r="D7" s="39" t="s">
        <v>288</v>
      </c>
      <c r="E7" s="36" t="s">
        <v>50</v>
      </c>
      <c r="F7" s="40" t="s">
        <v>51</v>
      </c>
      <c r="G7" s="37" t="s">
        <v>20</v>
      </c>
      <c r="H7" s="13">
        <v>10</v>
      </c>
      <c r="I7" s="13">
        <v>10</v>
      </c>
      <c r="J7" s="13">
        <v>0</v>
      </c>
      <c r="K7" s="72">
        <v>0</v>
      </c>
    </row>
    <row r="8" spans="1:11" ht="26.25" customHeight="1">
      <c r="A8" s="57">
        <v>4</v>
      </c>
      <c r="B8" s="39" t="s">
        <v>421</v>
      </c>
      <c r="C8" s="39" t="s">
        <v>431</v>
      </c>
      <c r="D8" s="39" t="s">
        <v>289</v>
      </c>
      <c r="E8" s="36" t="s">
        <v>74</v>
      </c>
      <c r="F8" s="36" t="s">
        <v>75</v>
      </c>
      <c r="G8" s="41" t="s">
        <v>20</v>
      </c>
      <c r="H8" s="13">
        <v>10</v>
      </c>
      <c r="I8" s="13">
        <v>10</v>
      </c>
      <c r="J8" s="13">
        <v>0</v>
      </c>
      <c r="K8" s="72">
        <v>0</v>
      </c>
    </row>
    <row r="9" spans="1:11" ht="26.25" customHeight="1">
      <c r="A9" s="55">
        <v>5</v>
      </c>
      <c r="B9" s="39" t="s">
        <v>421</v>
      </c>
      <c r="C9" s="39" t="s">
        <v>431</v>
      </c>
      <c r="D9" s="39" t="s">
        <v>290</v>
      </c>
      <c r="E9" s="43" t="s">
        <v>82</v>
      </c>
      <c r="F9" s="43" t="s">
        <v>83</v>
      </c>
      <c r="G9" s="38" t="s">
        <v>84</v>
      </c>
      <c r="H9" s="13">
        <v>7</v>
      </c>
      <c r="I9" s="13">
        <v>5</v>
      </c>
      <c r="J9" s="13">
        <v>2</v>
      </c>
      <c r="K9" s="72">
        <v>0</v>
      </c>
    </row>
    <row r="10" spans="1:11" ht="26.25" customHeight="1">
      <c r="A10" s="57">
        <v>6</v>
      </c>
      <c r="B10" s="39" t="s">
        <v>421</v>
      </c>
      <c r="C10" s="39" t="s">
        <v>431</v>
      </c>
      <c r="D10" s="39" t="s">
        <v>291</v>
      </c>
      <c r="E10" s="43" t="s">
        <v>85</v>
      </c>
      <c r="F10" s="36" t="s">
        <v>86</v>
      </c>
      <c r="G10" s="38" t="s">
        <v>84</v>
      </c>
      <c r="H10" s="13">
        <v>10</v>
      </c>
      <c r="I10" s="13">
        <v>7</v>
      </c>
      <c r="J10" s="13">
        <v>2</v>
      </c>
      <c r="K10" s="72">
        <v>1</v>
      </c>
    </row>
    <row r="11" spans="1:11" ht="26.25" customHeight="1">
      <c r="A11" s="55">
        <v>7</v>
      </c>
      <c r="B11" s="39" t="s">
        <v>421</v>
      </c>
      <c r="C11" s="39" t="s">
        <v>431</v>
      </c>
      <c r="D11" s="39" t="s">
        <v>292</v>
      </c>
      <c r="E11" s="36" t="s">
        <v>92</v>
      </c>
      <c r="F11" s="36" t="s">
        <v>93</v>
      </c>
      <c r="G11" s="37" t="s">
        <v>20</v>
      </c>
      <c r="H11" s="13">
        <v>10</v>
      </c>
      <c r="I11" s="13">
        <v>10</v>
      </c>
      <c r="J11" s="13">
        <v>0</v>
      </c>
      <c r="K11" s="72">
        <v>0</v>
      </c>
    </row>
    <row r="12" spans="1:11" ht="26.25" customHeight="1">
      <c r="A12" s="57">
        <v>8</v>
      </c>
      <c r="B12" s="39" t="s">
        <v>124</v>
      </c>
      <c r="C12" s="7" t="s">
        <v>431</v>
      </c>
      <c r="D12" s="8" t="s">
        <v>408</v>
      </c>
      <c r="E12" s="8" t="s">
        <v>441</v>
      </c>
      <c r="F12" s="4" t="s">
        <v>442</v>
      </c>
      <c r="G12" s="37" t="s">
        <v>20</v>
      </c>
      <c r="H12" s="12">
        <v>10</v>
      </c>
      <c r="I12" s="14">
        <v>7</v>
      </c>
      <c r="J12" s="14">
        <v>2</v>
      </c>
      <c r="K12" s="56">
        <v>1</v>
      </c>
    </row>
    <row r="13" spans="1:11" ht="26.25" customHeight="1">
      <c r="A13" s="55">
        <v>9</v>
      </c>
      <c r="B13" s="39" t="s">
        <v>124</v>
      </c>
      <c r="C13" s="7" t="s">
        <v>431</v>
      </c>
      <c r="D13" s="8" t="s">
        <v>274</v>
      </c>
      <c r="E13" s="8" t="s">
        <v>275</v>
      </c>
      <c r="F13" s="4" t="s">
        <v>276</v>
      </c>
      <c r="G13" s="37" t="s">
        <v>20</v>
      </c>
      <c r="H13" s="12">
        <v>10</v>
      </c>
      <c r="I13" s="14">
        <v>8</v>
      </c>
      <c r="J13" s="14">
        <v>1</v>
      </c>
      <c r="K13" s="56">
        <v>1</v>
      </c>
    </row>
    <row r="14" spans="1:11" ht="26.25" customHeight="1">
      <c r="A14" s="57">
        <v>10</v>
      </c>
      <c r="B14" s="39" t="s">
        <v>124</v>
      </c>
      <c r="C14" s="7" t="s">
        <v>431</v>
      </c>
      <c r="D14" s="8" t="s">
        <v>277</v>
      </c>
      <c r="E14" s="8" t="s">
        <v>278</v>
      </c>
      <c r="F14" s="4" t="s">
        <v>279</v>
      </c>
      <c r="G14" s="37" t="s">
        <v>20</v>
      </c>
      <c r="H14" s="12">
        <v>4</v>
      </c>
      <c r="I14" s="14">
        <v>4</v>
      </c>
      <c r="J14" s="14"/>
      <c r="K14" s="56"/>
    </row>
    <row r="15" spans="1:11" ht="26.25" customHeight="1">
      <c r="A15" s="55">
        <v>11</v>
      </c>
      <c r="B15" s="39" t="s">
        <v>124</v>
      </c>
      <c r="C15" s="7" t="s">
        <v>431</v>
      </c>
      <c r="D15" s="8" t="s">
        <v>420</v>
      </c>
      <c r="E15" s="8" t="s">
        <v>443</v>
      </c>
      <c r="F15" s="4" t="s">
        <v>444</v>
      </c>
      <c r="G15" s="37" t="s">
        <v>20</v>
      </c>
      <c r="H15" s="12">
        <v>10</v>
      </c>
      <c r="I15" s="14">
        <v>9</v>
      </c>
      <c r="J15" s="14"/>
      <c r="K15" s="56">
        <v>1</v>
      </c>
    </row>
    <row r="16" spans="1:11" ht="26.25" customHeight="1">
      <c r="A16" s="57">
        <v>12</v>
      </c>
      <c r="B16" s="39" t="s">
        <v>124</v>
      </c>
      <c r="C16" s="7" t="s">
        <v>431</v>
      </c>
      <c r="D16" s="11" t="s">
        <v>280</v>
      </c>
      <c r="E16" s="11" t="s">
        <v>281</v>
      </c>
      <c r="F16" s="11" t="s">
        <v>282</v>
      </c>
      <c r="G16" s="37" t="s">
        <v>20</v>
      </c>
      <c r="H16" s="12">
        <v>10</v>
      </c>
      <c r="I16" s="15">
        <v>4</v>
      </c>
      <c r="J16" s="15">
        <v>5</v>
      </c>
      <c r="K16" s="92">
        <v>1</v>
      </c>
    </row>
    <row r="17" spans="1:11" ht="26.25" customHeight="1" thickBot="1">
      <c r="A17" s="98">
        <v>13</v>
      </c>
      <c r="B17" s="59" t="s">
        <v>124</v>
      </c>
      <c r="C17" s="60" t="s">
        <v>431</v>
      </c>
      <c r="D17" s="30" t="s">
        <v>283</v>
      </c>
      <c r="E17" s="30" t="s">
        <v>284</v>
      </c>
      <c r="F17" s="30" t="s">
        <v>285</v>
      </c>
      <c r="G17" s="61" t="s">
        <v>20</v>
      </c>
      <c r="H17" s="32">
        <v>10</v>
      </c>
      <c r="I17" s="62">
        <v>6</v>
      </c>
      <c r="J17" s="62">
        <v>2</v>
      </c>
      <c r="K17" s="63">
        <v>2</v>
      </c>
    </row>
  </sheetData>
  <mergeCells count="2">
    <mergeCell ref="A4:G4"/>
    <mergeCell ref="A1:K1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6"/>
  <sheetViews>
    <sheetView workbookViewId="0">
      <selection sqref="A1:K1"/>
    </sheetView>
  </sheetViews>
  <sheetFormatPr defaultRowHeight="16.5"/>
  <cols>
    <col min="3" max="4" width="15.125" bestFit="1" customWidth="1"/>
    <col min="5" max="5" width="22" bestFit="1" customWidth="1"/>
    <col min="6" max="6" width="43.375" bestFit="1" customWidth="1"/>
    <col min="7" max="7" width="14.125" bestFit="1" customWidth="1"/>
  </cols>
  <sheetData>
    <row r="1" spans="1:11" ht="27.75" thickBot="1">
      <c r="A1" s="154" t="s">
        <v>456</v>
      </c>
      <c r="B1" s="155"/>
      <c r="C1" s="155"/>
      <c r="D1" s="155"/>
      <c r="E1" s="155"/>
      <c r="F1" s="155"/>
      <c r="G1" s="155"/>
      <c r="H1" s="155"/>
      <c r="I1" s="155"/>
      <c r="J1" s="155"/>
      <c r="K1" s="156"/>
    </row>
    <row r="2" spans="1:11" ht="18" customHeight="1" thickBot="1">
      <c r="A2" s="3"/>
      <c r="E2" s="2"/>
      <c r="G2" s="3"/>
      <c r="H2" s="3"/>
      <c r="I2" s="1"/>
      <c r="J2" s="1"/>
      <c r="K2" s="1"/>
    </row>
    <row r="3" spans="1:11" ht="24.95" customHeight="1">
      <c r="A3" s="64" t="s">
        <v>406</v>
      </c>
      <c r="B3" s="65" t="s">
        <v>114</v>
      </c>
      <c r="C3" s="65" t="s">
        <v>115</v>
      </c>
      <c r="D3" s="66" t="s">
        <v>116</v>
      </c>
      <c r="E3" s="67" t="s">
        <v>416</v>
      </c>
      <c r="F3" s="65" t="s">
        <v>117</v>
      </c>
      <c r="G3" s="68" t="s">
        <v>118</v>
      </c>
      <c r="H3" s="69" t="s">
        <v>119</v>
      </c>
      <c r="I3" s="69" t="s">
        <v>120</v>
      </c>
      <c r="J3" s="69" t="s">
        <v>121</v>
      </c>
      <c r="K3" s="70" t="s">
        <v>122</v>
      </c>
    </row>
    <row r="4" spans="1:11" ht="29.25" customHeight="1" thickBot="1">
      <c r="A4" s="157" t="s">
        <v>410</v>
      </c>
      <c r="B4" s="158"/>
      <c r="C4" s="158"/>
      <c r="D4" s="158"/>
      <c r="E4" s="158"/>
      <c r="F4" s="158"/>
      <c r="G4" s="159"/>
      <c r="H4" s="84">
        <f>H5+H6</f>
        <v>18</v>
      </c>
      <c r="I4" s="84">
        <f t="shared" ref="I4:K4" si="0">I5+I6</f>
        <v>16</v>
      </c>
      <c r="J4" s="84">
        <f t="shared" si="0"/>
        <v>2</v>
      </c>
      <c r="K4" s="85">
        <f t="shared" si="0"/>
        <v>0</v>
      </c>
    </row>
    <row r="5" spans="1:11" ht="29.25" customHeight="1">
      <c r="A5" s="55">
        <v>1</v>
      </c>
      <c r="B5" s="79" t="s">
        <v>421</v>
      </c>
      <c r="C5" s="100" t="s">
        <v>434</v>
      </c>
      <c r="D5" s="88" t="s">
        <v>418</v>
      </c>
      <c r="E5" s="80" t="s">
        <v>42</v>
      </c>
      <c r="F5" s="80" t="s">
        <v>43</v>
      </c>
      <c r="G5" s="86" t="s">
        <v>7</v>
      </c>
      <c r="H5" s="82">
        <v>8</v>
      </c>
      <c r="I5" s="82">
        <v>8</v>
      </c>
      <c r="J5" s="82">
        <v>0</v>
      </c>
      <c r="K5" s="83">
        <v>0</v>
      </c>
    </row>
    <row r="6" spans="1:11" ht="29.25" customHeight="1" thickBot="1">
      <c r="A6" s="58">
        <v>2</v>
      </c>
      <c r="B6" s="30" t="s">
        <v>124</v>
      </c>
      <c r="C6" s="60" t="s">
        <v>434</v>
      </c>
      <c r="D6" s="60" t="s">
        <v>418</v>
      </c>
      <c r="E6" s="74" t="s">
        <v>346</v>
      </c>
      <c r="F6" s="75" t="s">
        <v>347</v>
      </c>
      <c r="G6" s="78" t="s">
        <v>91</v>
      </c>
      <c r="H6" s="32">
        <v>10</v>
      </c>
      <c r="I6" s="76">
        <v>8</v>
      </c>
      <c r="J6" s="76">
        <v>2</v>
      </c>
      <c r="K6" s="77"/>
    </row>
  </sheetData>
  <mergeCells count="2">
    <mergeCell ref="A4:G4"/>
    <mergeCell ref="A1:K1"/>
  </mergeCells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1"/>
  <sheetViews>
    <sheetView workbookViewId="0">
      <selection sqref="A1:K1"/>
    </sheetView>
  </sheetViews>
  <sheetFormatPr defaultRowHeight="16.5"/>
  <cols>
    <col min="3" max="3" width="11" bestFit="1" customWidth="1"/>
    <col min="5" max="5" width="22" bestFit="1" customWidth="1"/>
    <col min="6" max="6" width="43" bestFit="1" customWidth="1"/>
    <col min="7" max="7" width="14.125" bestFit="1" customWidth="1"/>
  </cols>
  <sheetData>
    <row r="1" spans="1:11" ht="27.75" thickBot="1">
      <c r="A1" s="154" t="s">
        <v>459</v>
      </c>
      <c r="B1" s="155"/>
      <c r="C1" s="155"/>
      <c r="D1" s="155"/>
      <c r="E1" s="155"/>
      <c r="F1" s="155"/>
      <c r="G1" s="155"/>
      <c r="H1" s="155"/>
      <c r="I1" s="155"/>
      <c r="J1" s="155"/>
      <c r="K1" s="156"/>
    </row>
    <row r="2" spans="1:11" ht="18" customHeight="1" thickBot="1">
      <c r="A2" s="3"/>
      <c r="E2" s="2"/>
      <c r="G2" s="3"/>
      <c r="H2" s="3"/>
      <c r="I2" s="1"/>
      <c r="J2" s="1"/>
      <c r="K2" s="1"/>
    </row>
    <row r="3" spans="1:11" ht="24.95" customHeight="1">
      <c r="A3" s="64" t="s">
        <v>406</v>
      </c>
      <c r="B3" s="93" t="s">
        <v>114</v>
      </c>
      <c r="C3" s="93" t="s">
        <v>115</v>
      </c>
      <c r="D3" s="94" t="s">
        <v>116</v>
      </c>
      <c r="E3" s="67" t="s">
        <v>416</v>
      </c>
      <c r="F3" s="93" t="s">
        <v>117</v>
      </c>
      <c r="G3" s="95" t="s">
        <v>118</v>
      </c>
      <c r="H3" s="96" t="s">
        <v>119</v>
      </c>
      <c r="I3" s="96" t="s">
        <v>120</v>
      </c>
      <c r="J3" s="96" t="s">
        <v>121</v>
      </c>
      <c r="K3" s="97" t="s">
        <v>122</v>
      </c>
    </row>
    <row r="4" spans="1:11" ht="23.25" customHeight="1" thickBot="1">
      <c r="A4" s="160" t="s">
        <v>123</v>
      </c>
      <c r="B4" s="161"/>
      <c r="C4" s="161"/>
      <c r="D4" s="161"/>
      <c r="E4" s="161"/>
      <c r="F4" s="161"/>
      <c r="G4" s="161"/>
      <c r="H4" s="84">
        <f>SUM(H5:H11)</f>
        <v>63</v>
      </c>
      <c r="I4" s="84">
        <f t="shared" ref="I4:K4" si="0">SUM(I5:I11)</f>
        <v>49</v>
      </c>
      <c r="J4" s="84">
        <f t="shared" si="0"/>
        <v>12</v>
      </c>
      <c r="K4" s="84">
        <f t="shared" si="0"/>
        <v>2</v>
      </c>
    </row>
    <row r="5" spans="1:11" ht="23.25" customHeight="1">
      <c r="A5" s="55">
        <v>1</v>
      </c>
      <c r="B5" s="79" t="s">
        <v>421</v>
      </c>
      <c r="C5" s="79" t="s">
        <v>425</v>
      </c>
      <c r="D5" s="79" t="s">
        <v>237</v>
      </c>
      <c r="E5" s="80" t="s">
        <v>10</v>
      </c>
      <c r="F5" s="80" t="s">
        <v>11</v>
      </c>
      <c r="G5" s="86" t="s">
        <v>12</v>
      </c>
      <c r="H5" s="82">
        <v>10</v>
      </c>
      <c r="I5" s="82">
        <v>6</v>
      </c>
      <c r="J5" s="82">
        <v>4</v>
      </c>
      <c r="K5" s="83">
        <v>0</v>
      </c>
    </row>
    <row r="6" spans="1:11" ht="23.25" customHeight="1">
      <c r="A6" s="57">
        <v>2</v>
      </c>
      <c r="B6" s="39" t="s">
        <v>421</v>
      </c>
      <c r="C6" s="39" t="s">
        <v>425</v>
      </c>
      <c r="D6" s="39" t="s">
        <v>237</v>
      </c>
      <c r="E6" s="36" t="s">
        <v>23</v>
      </c>
      <c r="F6" s="36" t="s">
        <v>24</v>
      </c>
      <c r="G6" s="37" t="s">
        <v>12</v>
      </c>
      <c r="H6" s="13">
        <v>8</v>
      </c>
      <c r="I6" s="13">
        <v>8</v>
      </c>
      <c r="J6" s="13">
        <v>0</v>
      </c>
      <c r="K6" s="72">
        <v>0</v>
      </c>
    </row>
    <row r="7" spans="1:11" ht="23.25" customHeight="1">
      <c r="A7" s="55">
        <v>3</v>
      </c>
      <c r="B7" s="39" t="s">
        <v>421</v>
      </c>
      <c r="C7" s="39" t="s">
        <v>425</v>
      </c>
      <c r="D7" s="39" t="s">
        <v>238</v>
      </c>
      <c r="E7" s="36" t="s">
        <v>44</v>
      </c>
      <c r="F7" s="36" t="s">
        <v>45</v>
      </c>
      <c r="G7" s="37" t="s">
        <v>12</v>
      </c>
      <c r="H7" s="13">
        <v>10</v>
      </c>
      <c r="I7" s="13">
        <v>7</v>
      </c>
      <c r="J7" s="13">
        <v>2</v>
      </c>
      <c r="K7" s="72">
        <v>1</v>
      </c>
    </row>
    <row r="8" spans="1:11" ht="23.25" customHeight="1">
      <c r="A8" s="57">
        <v>4</v>
      </c>
      <c r="B8" s="39" t="s">
        <v>421</v>
      </c>
      <c r="C8" s="39" t="s">
        <v>425</v>
      </c>
      <c r="D8" s="39" t="s">
        <v>237</v>
      </c>
      <c r="E8" s="51" t="s">
        <v>72</v>
      </c>
      <c r="F8" s="51" t="s">
        <v>73</v>
      </c>
      <c r="G8" s="37" t="s">
        <v>12</v>
      </c>
      <c r="H8" s="13">
        <v>10</v>
      </c>
      <c r="I8" s="13">
        <v>8</v>
      </c>
      <c r="J8" s="13">
        <v>2</v>
      </c>
      <c r="K8" s="72">
        <v>0</v>
      </c>
    </row>
    <row r="9" spans="1:11" ht="23.25" customHeight="1">
      <c r="A9" s="55">
        <v>5</v>
      </c>
      <c r="B9" s="39" t="s">
        <v>421</v>
      </c>
      <c r="C9" s="39" t="s">
        <v>425</v>
      </c>
      <c r="D9" s="39" t="s">
        <v>239</v>
      </c>
      <c r="E9" s="45" t="s">
        <v>98</v>
      </c>
      <c r="F9" s="49" t="s">
        <v>99</v>
      </c>
      <c r="G9" s="52" t="s">
        <v>100</v>
      </c>
      <c r="H9" s="13">
        <v>7</v>
      </c>
      <c r="I9" s="13">
        <v>4</v>
      </c>
      <c r="J9" s="13">
        <v>2</v>
      </c>
      <c r="K9" s="72">
        <v>1</v>
      </c>
    </row>
    <row r="10" spans="1:11" ht="23.25" customHeight="1">
      <c r="A10" s="57">
        <v>6</v>
      </c>
      <c r="B10" s="39" t="s">
        <v>421</v>
      </c>
      <c r="C10" s="39" t="s">
        <v>425</v>
      </c>
      <c r="D10" s="39" t="s">
        <v>237</v>
      </c>
      <c r="E10" s="42" t="s">
        <v>109</v>
      </c>
      <c r="F10" s="42" t="s">
        <v>110</v>
      </c>
      <c r="G10" s="44" t="s">
        <v>111</v>
      </c>
      <c r="H10" s="13">
        <v>8</v>
      </c>
      <c r="I10" s="13">
        <v>6</v>
      </c>
      <c r="J10" s="13">
        <v>2</v>
      </c>
      <c r="K10" s="72">
        <v>0</v>
      </c>
    </row>
    <row r="11" spans="1:11" ht="23.25" customHeight="1" thickBot="1">
      <c r="A11" s="98">
        <v>7</v>
      </c>
      <c r="B11" s="59" t="s">
        <v>124</v>
      </c>
      <c r="C11" s="60" t="s">
        <v>425</v>
      </c>
      <c r="D11" s="74" t="s">
        <v>234</v>
      </c>
      <c r="E11" s="74" t="s">
        <v>235</v>
      </c>
      <c r="F11" s="75" t="s">
        <v>236</v>
      </c>
      <c r="G11" s="99" t="s">
        <v>111</v>
      </c>
      <c r="H11" s="32">
        <v>10</v>
      </c>
      <c r="I11" s="76">
        <v>10</v>
      </c>
      <c r="J11" s="76"/>
      <c r="K11" s="77"/>
    </row>
  </sheetData>
  <mergeCells count="2">
    <mergeCell ref="A4:G4"/>
    <mergeCell ref="A1:K1"/>
  </mergeCells>
  <phoneticPr fontId="2" type="noConversion"/>
  <conditionalFormatting sqref="F9">
    <cfRule type="dataBar" priority="4">
      <dataBar>
        <cfvo type="min"/>
        <cfvo type="max"/>
        <color rgb="FF638EC6"/>
      </dataBar>
    </cfRule>
  </conditionalFormatting>
  <conditionalFormatting sqref="F9">
    <cfRule type="dataBar" priority="3">
      <dataBar>
        <cfvo type="min"/>
        <cfvo type="max"/>
        <color rgb="FF638EC6"/>
      </dataBar>
    </cfRule>
  </conditionalFormatting>
  <conditionalFormatting sqref="F9">
    <cfRule type="dataBar" priority="2">
      <dataBar>
        <cfvo type="min"/>
        <cfvo type="max"/>
        <color rgb="FF638EC6"/>
      </dataBar>
    </cfRule>
  </conditionalFormatting>
  <conditionalFormatting sqref="F9">
    <cfRule type="dataBar" priority="1">
      <dataBar>
        <cfvo type="min"/>
        <cfvo type="max"/>
        <color rgb="FF638EC6"/>
      </dataBar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0"/>
  <sheetViews>
    <sheetView workbookViewId="0">
      <selection sqref="A1:K1"/>
    </sheetView>
  </sheetViews>
  <sheetFormatPr defaultRowHeight="16.5"/>
  <cols>
    <col min="2" max="4" width="13.625" customWidth="1"/>
    <col min="5" max="5" width="24.875" bestFit="1" customWidth="1"/>
    <col min="6" max="6" width="44.5" bestFit="1" customWidth="1"/>
    <col min="7" max="7" width="14.125" bestFit="1" customWidth="1"/>
  </cols>
  <sheetData>
    <row r="1" spans="1:11" ht="27.75" thickBot="1">
      <c r="A1" s="154" t="s">
        <v>460</v>
      </c>
      <c r="B1" s="155"/>
      <c r="C1" s="155"/>
      <c r="D1" s="155"/>
      <c r="E1" s="155"/>
      <c r="F1" s="155"/>
      <c r="G1" s="155"/>
      <c r="H1" s="155"/>
      <c r="I1" s="155"/>
      <c r="J1" s="155"/>
      <c r="K1" s="156"/>
    </row>
    <row r="2" spans="1:11" ht="18" customHeight="1" thickBot="1">
      <c r="A2" s="3"/>
      <c r="E2" s="2"/>
      <c r="G2" s="3"/>
      <c r="H2" s="3"/>
      <c r="I2" s="1"/>
      <c r="J2" s="1"/>
      <c r="K2" s="1"/>
    </row>
    <row r="3" spans="1:11" ht="24.95" customHeight="1">
      <c r="A3" s="64" t="s">
        <v>406</v>
      </c>
      <c r="B3" s="65" t="s">
        <v>114</v>
      </c>
      <c r="C3" s="65" t="s">
        <v>115</v>
      </c>
      <c r="D3" s="66" t="s">
        <v>116</v>
      </c>
      <c r="E3" s="67" t="s">
        <v>416</v>
      </c>
      <c r="F3" s="65" t="s">
        <v>117</v>
      </c>
      <c r="G3" s="68" t="s">
        <v>118</v>
      </c>
      <c r="H3" s="69" t="s">
        <v>119</v>
      </c>
      <c r="I3" s="69" t="s">
        <v>120</v>
      </c>
      <c r="J3" s="69" t="s">
        <v>121</v>
      </c>
      <c r="K3" s="70" t="s">
        <v>122</v>
      </c>
    </row>
    <row r="4" spans="1:11" ht="21" customHeight="1" thickBot="1">
      <c r="A4" s="157" t="s">
        <v>123</v>
      </c>
      <c r="B4" s="158"/>
      <c r="C4" s="158"/>
      <c r="D4" s="158"/>
      <c r="E4" s="158"/>
      <c r="F4" s="158"/>
      <c r="G4" s="159"/>
      <c r="H4" s="84">
        <f>SUM(H5:H10)</f>
        <v>58</v>
      </c>
      <c r="I4" s="84">
        <f t="shared" ref="I4:K4" si="0">SUM(I5:I10)</f>
        <v>52</v>
      </c>
      <c r="J4" s="84">
        <f t="shared" si="0"/>
        <v>5</v>
      </c>
      <c r="K4" s="84">
        <f t="shared" si="0"/>
        <v>1</v>
      </c>
    </row>
    <row r="5" spans="1:11" ht="25.5" customHeight="1">
      <c r="A5" s="55">
        <v>1</v>
      </c>
      <c r="B5" s="79" t="s">
        <v>421</v>
      </c>
      <c r="C5" s="79" t="s">
        <v>409</v>
      </c>
      <c r="D5" s="79" t="s">
        <v>299</v>
      </c>
      <c r="E5" s="80" t="s">
        <v>18</v>
      </c>
      <c r="F5" s="80" t="s">
        <v>19</v>
      </c>
      <c r="G5" s="86" t="s">
        <v>20</v>
      </c>
      <c r="H5" s="82">
        <v>15</v>
      </c>
      <c r="I5" s="82">
        <v>15</v>
      </c>
      <c r="J5" s="82">
        <v>0</v>
      </c>
      <c r="K5" s="83">
        <v>0</v>
      </c>
    </row>
    <row r="6" spans="1:11" ht="25.5" customHeight="1">
      <c r="A6" s="71">
        <v>2</v>
      </c>
      <c r="B6" s="39" t="s">
        <v>421</v>
      </c>
      <c r="C6" s="39" t="s">
        <v>409</v>
      </c>
      <c r="D6" s="39" t="s">
        <v>199</v>
      </c>
      <c r="E6" s="36" t="s">
        <v>38</v>
      </c>
      <c r="F6" s="36" t="s">
        <v>39</v>
      </c>
      <c r="G6" s="37" t="s">
        <v>20</v>
      </c>
      <c r="H6" s="13">
        <v>12</v>
      </c>
      <c r="I6" s="13">
        <v>12</v>
      </c>
      <c r="J6" s="13">
        <v>0</v>
      </c>
      <c r="K6" s="72">
        <v>0</v>
      </c>
    </row>
    <row r="7" spans="1:11" ht="25.5" customHeight="1">
      <c r="A7" s="71">
        <v>3</v>
      </c>
      <c r="B7" s="39" t="s">
        <v>421</v>
      </c>
      <c r="C7" s="39" t="s">
        <v>409</v>
      </c>
      <c r="D7" s="39" t="s">
        <v>199</v>
      </c>
      <c r="E7" s="47" t="s">
        <v>66</v>
      </c>
      <c r="F7" s="47" t="s">
        <v>67</v>
      </c>
      <c r="G7" s="37" t="s">
        <v>20</v>
      </c>
      <c r="H7" s="13">
        <v>3</v>
      </c>
      <c r="I7" s="13">
        <v>0</v>
      </c>
      <c r="J7" s="13">
        <v>3</v>
      </c>
      <c r="K7" s="72">
        <v>0</v>
      </c>
    </row>
    <row r="8" spans="1:11" ht="25.5" customHeight="1">
      <c r="A8" s="71">
        <v>4</v>
      </c>
      <c r="B8" s="39" t="s">
        <v>421</v>
      </c>
      <c r="C8" s="39" t="s">
        <v>409</v>
      </c>
      <c r="D8" s="39" t="s">
        <v>299</v>
      </c>
      <c r="E8" s="36" t="s">
        <v>70</v>
      </c>
      <c r="F8" s="36" t="s">
        <v>71</v>
      </c>
      <c r="G8" s="37" t="s">
        <v>20</v>
      </c>
      <c r="H8" s="13">
        <v>8</v>
      </c>
      <c r="I8" s="13">
        <v>5</v>
      </c>
      <c r="J8" s="13">
        <v>2</v>
      </c>
      <c r="K8" s="72">
        <v>1</v>
      </c>
    </row>
    <row r="9" spans="1:11" ht="25.5" customHeight="1">
      <c r="A9" s="71">
        <v>5</v>
      </c>
      <c r="B9" s="39" t="s">
        <v>124</v>
      </c>
      <c r="C9" s="11" t="s">
        <v>409</v>
      </c>
      <c r="D9" s="11" t="s">
        <v>293</v>
      </c>
      <c r="E9" s="11" t="s">
        <v>294</v>
      </c>
      <c r="F9" s="11" t="s">
        <v>295</v>
      </c>
      <c r="G9" s="37" t="s">
        <v>20</v>
      </c>
      <c r="H9" s="12">
        <v>10</v>
      </c>
      <c r="I9" s="15">
        <v>10</v>
      </c>
      <c r="J9" s="15"/>
      <c r="K9" s="92"/>
    </row>
    <row r="10" spans="1:11" ht="25.5" customHeight="1" thickBot="1">
      <c r="A10" s="73">
        <v>6</v>
      </c>
      <c r="B10" s="59" t="s">
        <v>124</v>
      </c>
      <c r="C10" s="30" t="s">
        <v>409</v>
      </c>
      <c r="D10" s="30" t="s">
        <v>296</v>
      </c>
      <c r="E10" s="30" t="s">
        <v>297</v>
      </c>
      <c r="F10" s="30" t="s">
        <v>298</v>
      </c>
      <c r="G10" s="61" t="s">
        <v>20</v>
      </c>
      <c r="H10" s="32">
        <v>10</v>
      </c>
      <c r="I10" s="62">
        <v>10</v>
      </c>
      <c r="J10" s="62"/>
      <c r="K10" s="63"/>
    </row>
  </sheetData>
  <mergeCells count="2">
    <mergeCell ref="A4:G4"/>
    <mergeCell ref="A1:K1"/>
  </mergeCells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18"/>
  <sheetViews>
    <sheetView workbookViewId="0">
      <selection activeCell="H4" sqref="H4:K4"/>
    </sheetView>
  </sheetViews>
  <sheetFormatPr defaultRowHeight="16.5"/>
  <cols>
    <col min="2" max="4" width="11.125" customWidth="1"/>
    <col min="5" max="5" width="31.75" bestFit="1" customWidth="1"/>
    <col min="6" max="6" width="36.75" bestFit="1" customWidth="1"/>
    <col min="7" max="7" width="14.125" bestFit="1" customWidth="1"/>
  </cols>
  <sheetData>
    <row r="1" spans="1:11" ht="27.75" thickBot="1">
      <c r="A1" s="154" t="s">
        <v>461</v>
      </c>
      <c r="B1" s="155"/>
      <c r="C1" s="155"/>
      <c r="D1" s="155"/>
      <c r="E1" s="155"/>
      <c r="F1" s="155"/>
      <c r="G1" s="155"/>
      <c r="H1" s="155"/>
      <c r="I1" s="155"/>
      <c r="J1" s="155"/>
      <c r="K1" s="156"/>
    </row>
    <row r="2" spans="1:11" ht="18" customHeight="1" thickBot="1">
      <c r="A2" s="3"/>
      <c r="E2" s="2"/>
      <c r="G2" s="3"/>
      <c r="H2" s="3"/>
      <c r="I2" s="1"/>
      <c r="J2" s="1"/>
      <c r="K2" s="1"/>
    </row>
    <row r="3" spans="1:11" ht="24.95" customHeight="1">
      <c r="A3" s="64" t="s">
        <v>406</v>
      </c>
      <c r="B3" s="65" t="s">
        <v>114</v>
      </c>
      <c r="C3" s="65" t="s">
        <v>115</v>
      </c>
      <c r="D3" s="66" t="s">
        <v>116</v>
      </c>
      <c r="E3" s="67" t="s">
        <v>416</v>
      </c>
      <c r="F3" s="65" t="s">
        <v>117</v>
      </c>
      <c r="G3" s="68" t="s">
        <v>118</v>
      </c>
      <c r="H3" s="69" t="s">
        <v>119</v>
      </c>
      <c r="I3" s="69" t="s">
        <v>120</v>
      </c>
      <c r="J3" s="69" t="s">
        <v>121</v>
      </c>
      <c r="K3" s="70" t="s">
        <v>122</v>
      </c>
    </row>
    <row r="4" spans="1:11" ht="27" customHeight="1" thickBot="1">
      <c r="A4" s="157" t="s">
        <v>123</v>
      </c>
      <c r="B4" s="158"/>
      <c r="C4" s="158"/>
      <c r="D4" s="158"/>
      <c r="E4" s="158"/>
      <c r="F4" s="158"/>
      <c r="G4" s="159"/>
      <c r="H4" s="84">
        <f>SUM(H5:H18)</f>
        <v>64</v>
      </c>
      <c r="I4" s="84">
        <f t="shared" ref="I4:K4" si="0">SUM(I5:I18)</f>
        <v>58</v>
      </c>
      <c r="J4" s="84">
        <f t="shared" si="0"/>
        <v>4</v>
      </c>
      <c r="K4" s="84">
        <f t="shared" si="0"/>
        <v>2</v>
      </c>
    </row>
    <row r="5" spans="1:11" ht="27" customHeight="1">
      <c r="A5" s="55">
        <v>1</v>
      </c>
      <c r="B5" s="79" t="s">
        <v>421</v>
      </c>
      <c r="C5" s="79" t="s">
        <v>427</v>
      </c>
      <c r="D5" s="79" t="s">
        <v>401</v>
      </c>
      <c r="E5" s="80" t="s">
        <v>15</v>
      </c>
      <c r="F5" s="80" t="s">
        <v>16</v>
      </c>
      <c r="G5" s="81" t="s">
        <v>17</v>
      </c>
      <c r="H5" s="82">
        <v>5</v>
      </c>
      <c r="I5" s="82">
        <v>2</v>
      </c>
      <c r="J5" s="82">
        <v>2</v>
      </c>
      <c r="K5" s="83">
        <v>1</v>
      </c>
    </row>
    <row r="6" spans="1:11" ht="27" customHeight="1">
      <c r="A6" s="71">
        <v>2</v>
      </c>
      <c r="B6" s="39" t="s">
        <v>421</v>
      </c>
      <c r="C6" s="39" t="s">
        <v>427</v>
      </c>
      <c r="D6" s="39" t="s">
        <v>402</v>
      </c>
      <c r="E6" s="47" t="s">
        <v>68</v>
      </c>
      <c r="F6" s="47" t="s">
        <v>69</v>
      </c>
      <c r="G6" s="41" t="s">
        <v>17</v>
      </c>
      <c r="H6" s="13">
        <v>2</v>
      </c>
      <c r="I6" s="13">
        <v>0</v>
      </c>
      <c r="J6" s="13">
        <v>1</v>
      </c>
      <c r="K6" s="72">
        <v>1</v>
      </c>
    </row>
    <row r="7" spans="1:11" ht="27" customHeight="1">
      <c r="A7" s="71">
        <v>3</v>
      </c>
      <c r="B7" s="39" t="s">
        <v>421</v>
      </c>
      <c r="C7" s="39" t="s">
        <v>427</v>
      </c>
      <c r="D7" s="39" t="s">
        <v>403</v>
      </c>
      <c r="E7" s="36" t="s">
        <v>404</v>
      </c>
      <c r="F7" s="53" t="s">
        <v>405</v>
      </c>
      <c r="G7" s="41" t="s">
        <v>17</v>
      </c>
      <c r="H7" s="13">
        <v>2</v>
      </c>
      <c r="I7" s="13">
        <v>2</v>
      </c>
      <c r="J7" s="13"/>
      <c r="K7" s="72"/>
    </row>
    <row r="8" spans="1:11" ht="27" customHeight="1">
      <c r="A8" s="71">
        <v>4</v>
      </c>
      <c r="B8" s="39" t="s">
        <v>124</v>
      </c>
      <c r="C8" s="7" t="s">
        <v>427</v>
      </c>
      <c r="D8" s="8" t="s">
        <v>370</v>
      </c>
      <c r="E8" s="8" t="s">
        <v>371</v>
      </c>
      <c r="F8" s="4" t="s">
        <v>372</v>
      </c>
      <c r="G8" s="41" t="s">
        <v>17</v>
      </c>
      <c r="H8" s="12">
        <v>4</v>
      </c>
      <c r="I8" s="14">
        <v>3</v>
      </c>
      <c r="J8" s="14">
        <v>1</v>
      </c>
      <c r="K8" s="56">
        <v>0</v>
      </c>
    </row>
    <row r="9" spans="1:11" ht="27" customHeight="1">
      <c r="A9" s="71">
        <v>5</v>
      </c>
      <c r="B9" s="39" t="s">
        <v>124</v>
      </c>
      <c r="C9" s="7" t="s">
        <v>427</v>
      </c>
      <c r="D9" s="8" t="s">
        <v>373</v>
      </c>
      <c r="E9" s="8" t="s">
        <v>471</v>
      </c>
      <c r="F9" s="4" t="s">
        <v>374</v>
      </c>
      <c r="G9" s="41" t="s">
        <v>17</v>
      </c>
      <c r="H9" s="12">
        <v>5</v>
      </c>
      <c r="I9" s="14">
        <v>5</v>
      </c>
      <c r="J9" s="14"/>
      <c r="K9" s="56"/>
    </row>
    <row r="10" spans="1:11" ht="27" customHeight="1">
      <c r="A10" s="71">
        <v>6</v>
      </c>
      <c r="B10" s="39" t="s">
        <v>124</v>
      </c>
      <c r="C10" s="7" t="s">
        <v>427</v>
      </c>
      <c r="D10" s="8" t="s">
        <v>375</v>
      </c>
      <c r="E10" s="8" t="s">
        <v>376</v>
      </c>
      <c r="F10" s="4" t="s">
        <v>377</v>
      </c>
      <c r="G10" s="41" t="s">
        <v>17</v>
      </c>
      <c r="H10" s="12">
        <v>6</v>
      </c>
      <c r="I10" s="14">
        <v>6</v>
      </c>
      <c r="J10" s="14"/>
      <c r="K10" s="56"/>
    </row>
    <row r="11" spans="1:11" ht="27" customHeight="1">
      <c r="A11" s="71">
        <v>7</v>
      </c>
      <c r="B11" s="39" t="s">
        <v>124</v>
      </c>
      <c r="C11" s="7" t="s">
        <v>427</v>
      </c>
      <c r="D11" s="8" t="s">
        <v>378</v>
      </c>
      <c r="E11" s="8" t="s">
        <v>379</v>
      </c>
      <c r="F11" s="4" t="s">
        <v>380</v>
      </c>
      <c r="G11" s="41" t="s">
        <v>17</v>
      </c>
      <c r="H11" s="12">
        <v>10</v>
      </c>
      <c r="I11" s="14">
        <v>10</v>
      </c>
      <c r="J11" s="14"/>
      <c r="K11" s="56"/>
    </row>
    <row r="12" spans="1:11" ht="27" customHeight="1">
      <c r="A12" s="71">
        <v>8</v>
      </c>
      <c r="B12" s="39" t="s">
        <v>124</v>
      </c>
      <c r="C12" s="7" t="s">
        <v>427</v>
      </c>
      <c r="D12" s="8" t="s">
        <v>381</v>
      </c>
      <c r="E12" s="8" t="s">
        <v>382</v>
      </c>
      <c r="F12" s="4" t="s">
        <v>383</v>
      </c>
      <c r="G12" s="41" t="s">
        <v>17</v>
      </c>
      <c r="H12" s="12">
        <v>2</v>
      </c>
      <c r="I12" s="14">
        <v>2</v>
      </c>
      <c r="J12" s="14"/>
      <c r="K12" s="56"/>
    </row>
    <row r="13" spans="1:11" ht="27" customHeight="1">
      <c r="A13" s="71">
        <v>9</v>
      </c>
      <c r="B13" s="39" t="s">
        <v>124</v>
      </c>
      <c r="C13" s="7" t="s">
        <v>427</v>
      </c>
      <c r="D13" s="10" t="s">
        <v>384</v>
      </c>
      <c r="E13" s="10" t="s">
        <v>385</v>
      </c>
      <c r="F13" s="4" t="s">
        <v>386</v>
      </c>
      <c r="G13" s="41" t="s">
        <v>17</v>
      </c>
      <c r="H13" s="12">
        <v>2</v>
      </c>
      <c r="I13" s="14">
        <v>2</v>
      </c>
      <c r="J13" s="14"/>
      <c r="K13" s="56"/>
    </row>
    <row r="14" spans="1:11" ht="27" customHeight="1">
      <c r="A14" s="71">
        <v>10</v>
      </c>
      <c r="B14" s="39" t="s">
        <v>124</v>
      </c>
      <c r="C14" s="7" t="s">
        <v>427</v>
      </c>
      <c r="D14" s="8" t="s">
        <v>387</v>
      </c>
      <c r="E14" s="8" t="s">
        <v>388</v>
      </c>
      <c r="F14" s="4" t="s">
        <v>389</v>
      </c>
      <c r="G14" s="41" t="s">
        <v>17</v>
      </c>
      <c r="H14" s="12">
        <v>4</v>
      </c>
      <c r="I14" s="14">
        <v>4</v>
      </c>
      <c r="J14" s="14"/>
      <c r="K14" s="56"/>
    </row>
    <row r="15" spans="1:11" ht="27" customHeight="1">
      <c r="A15" s="71">
        <v>11</v>
      </c>
      <c r="B15" s="39" t="s">
        <v>124</v>
      </c>
      <c r="C15" s="7" t="s">
        <v>427</v>
      </c>
      <c r="D15" s="8" t="s">
        <v>390</v>
      </c>
      <c r="E15" s="8" t="s">
        <v>391</v>
      </c>
      <c r="F15" s="4" t="s">
        <v>392</v>
      </c>
      <c r="G15" s="41" t="s">
        <v>17</v>
      </c>
      <c r="H15" s="12">
        <v>5</v>
      </c>
      <c r="I15" s="14">
        <v>5</v>
      </c>
      <c r="J15" s="14"/>
      <c r="K15" s="56"/>
    </row>
    <row r="16" spans="1:11" ht="27" customHeight="1">
      <c r="A16" s="71">
        <v>12</v>
      </c>
      <c r="B16" s="39" t="s">
        <v>124</v>
      </c>
      <c r="C16" s="7" t="s">
        <v>427</v>
      </c>
      <c r="D16" s="8" t="s">
        <v>393</v>
      </c>
      <c r="E16" s="8" t="s">
        <v>394</v>
      </c>
      <c r="F16" s="4" t="s">
        <v>395</v>
      </c>
      <c r="G16" s="41" t="s">
        <v>17</v>
      </c>
      <c r="H16" s="12">
        <v>10</v>
      </c>
      <c r="I16" s="14">
        <v>10</v>
      </c>
      <c r="J16" s="14"/>
      <c r="K16" s="56"/>
    </row>
    <row r="17" spans="1:11" ht="27" customHeight="1">
      <c r="A17" s="71">
        <v>13</v>
      </c>
      <c r="B17" s="39" t="s">
        <v>124</v>
      </c>
      <c r="C17" s="7" t="s">
        <v>427</v>
      </c>
      <c r="D17" s="11" t="s">
        <v>396</v>
      </c>
      <c r="E17" s="11" t="s">
        <v>397</v>
      </c>
      <c r="F17" s="11" t="s">
        <v>398</v>
      </c>
      <c r="G17" s="41" t="s">
        <v>17</v>
      </c>
      <c r="H17" s="12">
        <v>4</v>
      </c>
      <c r="I17" s="15">
        <v>4</v>
      </c>
      <c r="J17" s="15"/>
      <c r="K17" s="92"/>
    </row>
    <row r="18" spans="1:11" ht="27" customHeight="1" thickBot="1">
      <c r="A18" s="73">
        <v>14</v>
      </c>
      <c r="B18" s="59" t="s">
        <v>124</v>
      </c>
      <c r="C18" s="60" t="s">
        <v>427</v>
      </c>
      <c r="D18" s="30" t="s">
        <v>396</v>
      </c>
      <c r="E18" s="30" t="s">
        <v>399</v>
      </c>
      <c r="F18" s="30" t="s">
        <v>400</v>
      </c>
      <c r="G18" s="87" t="s">
        <v>17</v>
      </c>
      <c r="H18" s="32">
        <v>3</v>
      </c>
      <c r="I18" s="62">
        <v>3</v>
      </c>
      <c r="J18" s="62"/>
      <c r="K18" s="63"/>
    </row>
  </sheetData>
  <mergeCells count="2">
    <mergeCell ref="A4:G4"/>
    <mergeCell ref="A1:K1"/>
  </mergeCells>
  <phoneticPr fontId="2" type="noConversion"/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14"/>
  <sheetViews>
    <sheetView workbookViewId="0">
      <selection sqref="A1:K1"/>
    </sheetView>
  </sheetViews>
  <sheetFormatPr defaultRowHeight="16.5"/>
  <cols>
    <col min="2" max="4" width="12" customWidth="1"/>
    <col min="5" max="5" width="24.125" bestFit="1" customWidth="1"/>
    <col min="6" max="6" width="48.625" bestFit="1" customWidth="1"/>
    <col min="7" max="7" width="14.125" bestFit="1" customWidth="1"/>
  </cols>
  <sheetData>
    <row r="1" spans="1:11" ht="27.75" thickBot="1">
      <c r="A1" s="154" t="s">
        <v>462</v>
      </c>
      <c r="B1" s="155"/>
      <c r="C1" s="155"/>
      <c r="D1" s="155"/>
      <c r="E1" s="155"/>
      <c r="F1" s="155"/>
      <c r="G1" s="155"/>
      <c r="H1" s="155"/>
      <c r="I1" s="155"/>
      <c r="J1" s="155"/>
      <c r="K1" s="156"/>
    </row>
    <row r="2" spans="1:11" ht="18" customHeight="1" thickBot="1">
      <c r="A2" s="3"/>
      <c r="E2" s="2"/>
      <c r="G2" s="3"/>
      <c r="H2" s="3"/>
      <c r="I2" s="1"/>
      <c r="J2" s="1"/>
      <c r="K2" s="1"/>
    </row>
    <row r="3" spans="1:11" ht="24.95" customHeight="1">
      <c r="A3" s="64" t="s">
        <v>406</v>
      </c>
      <c r="B3" s="65" t="s">
        <v>114</v>
      </c>
      <c r="C3" s="65" t="s">
        <v>115</v>
      </c>
      <c r="D3" s="66" t="s">
        <v>116</v>
      </c>
      <c r="E3" s="67" t="s">
        <v>416</v>
      </c>
      <c r="F3" s="65" t="s">
        <v>117</v>
      </c>
      <c r="G3" s="68" t="s">
        <v>118</v>
      </c>
      <c r="H3" s="69" t="s">
        <v>119</v>
      </c>
      <c r="I3" s="69" t="s">
        <v>120</v>
      </c>
      <c r="J3" s="69" t="s">
        <v>121</v>
      </c>
      <c r="K3" s="70" t="s">
        <v>122</v>
      </c>
    </row>
    <row r="4" spans="1:11" ht="27.75" customHeight="1" thickBot="1">
      <c r="A4" s="157" t="s">
        <v>123</v>
      </c>
      <c r="B4" s="158"/>
      <c r="C4" s="158"/>
      <c r="D4" s="158"/>
      <c r="E4" s="158"/>
      <c r="F4" s="158"/>
      <c r="G4" s="159"/>
      <c r="H4" s="84">
        <f>SUM(H5:H14)</f>
        <v>83</v>
      </c>
      <c r="I4" s="84">
        <f t="shared" ref="I4:K4" si="0">SUM(I5:I14)</f>
        <v>66</v>
      </c>
      <c r="J4" s="84">
        <f t="shared" si="0"/>
        <v>14</v>
      </c>
      <c r="K4" s="84">
        <f t="shared" si="0"/>
        <v>3</v>
      </c>
    </row>
    <row r="5" spans="1:11" ht="27.75" customHeight="1">
      <c r="A5" s="55">
        <v>1</v>
      </c>
      <c r="B5" s="79" t="s">
        <v>421</v>
      </c>
      <c r="C5" s="79" t="s">
        <v>429</v>
      </c>
      <c r="D5" s="79" t="s">
        <v>321</v>
      </c>
      <c r="E5" s="80" t="s">
        <v>25</v>
      </c>
      <c r="F5" s="80" t="s">
        <v>26</v>
      </c>
      <c r="G5" s="81" t="s">
        <v>413</v>
      </c>
      <c r="H5" s="82">
        <v>8</v>
      </c>
      <c r="I5" s="82">
        <v>3</v>
      </c>
      <c r="J5" s="82">
        <v>4</v>
      </c>
      <c r="K5" s="83">
        <v>1</v>
      </c>
    </row>
    <row r="6" spans="1:11" ht="27.75" customHeight="1">
      <c r="A6" s="71">
        <v>2</v>
      </c>
      <c r="B6" s="39" t="s">
        <v>421</v>
      </c>
      <c r="C6" s="39" t="s">
        <v>429</v>
      </c>
      <c r="D6" s="39" t="s">
        <v>322</v>
      </c>
      <c r="E6" s="36" t="s">
        <v>54</v>
      </c>
      <c r="F6" s="36" t="s">
        <v>55</v>
      </c>
      <c r="G6" s="41" t="s">
        <v>413</v>
      </c>
      <c r="H6" s="13">
        <v>6</v>
      </c>
      <c r="I6" s="13">
        <v>6</v>
      </c>
      <c r="J6" s="13">
        <v>0</v>
      </c>
      <c r="K6" s="72">
        <v>0</v>
      </c>
    </row>
    <row r="7" spans="1:11" ht="27.75" customHeight="1">
      <c r="A7" s="71">
        <v>3</v>
      </c>
      <c r="B7" s="39" t="s">
        <v>124</v>
      </c>
      <c r="C7" s="9" t="s">
        <v>429</v>
      </c>
      <c r="D7" s="10" t="s">
        <v>300</v>
      </c>
      <c r="E7" s="10" t="s">
        <v>301</v>
      </c>
      <c r="F7" s="4" t="s">
        <v>302</v>
      </c>
      <c r="G7" s="41" t="s">
        <v>413</v>
      </c>
      <c r="H7" s="12">
        <v>9</v>
      </c>
      <c r="I7" s="14">
        <v>4</v>
      </c>
      <c r="J7" s="14">
        <v>4</v>
      </c>
      <c r="K7" s="56">
        <v>1</v>
      </c>
    </row>
    <row r="8" spans="1:11" ht="27.75" customHeight="1">
      <c r="A8" s="71">
        <v>4</v>
      </c>
      <c r="B8" s="39" t="s">
        <v>124</v>
      </c>
      <c r="C8" s="9" t="s">
        <v>429</v>
      </c>
      <c r="D8" s="8" t="s">
        <v>303</v>
      </c>
      <c r="E8" s="8" t="s">
        <v>304</v>
      </c>
      <c r="F8" s="4" t="s">
        <v>305</v>
      </c>
      <c r="G8" s="41" t="s">
        <v>413</v>
      </c>
      <c r="H8" s="12">
        <v>15</v>
      </c>
      <c r="I8" s="14">
        <v>15</v>
      </c>
      <c r="J8" s="14"/>
      <c r="K8" s="56"/>
    </row>
    <row r="9" spans="1:11" ht="27.75" customHeight="1">
      <c r="A9" s="71">
        <v>5</v>
      </c>
      <c r="B9" s="39" t="s">
        <v>124</v>
      </c>
      <c r="C9" s="9" t="s">
        <v>429</v>
      </c>
      <c r="D9" s="8" t="s">
        <v>306</v>
      </c>
      <c r="E9" s="8" t="s">
        <v>307</v>
      </c>
      <c r="F9" s="4" t="s">
        <v>308</v>
      </c>
      <c r="G9" s="41" t="s">
        <v>413</v>
      </c>
      <c r="H9" s="12">
        <v>10</v>
      </c>
      <c r="I9" s="14">
        <v>8</v>
      </c>
      <c r="J9" s="14">
        <v>2</v>
      </c>
      <c r="K9" s="56"/>
    </row>
    <row r="10" spans="1:11" ht="27.75" customHeight="1">
      <c r="A10" s="71">
        <v>6</v>
      </c>
      <c r="B10" s="39" t="s">
        <v>124</v>
      </c>
      <c r="C10" s="9" t="s">
        <v>429</v>
      </c>
      <c r="D10" s="8" t="s">
        <v>309</v>
      </c>
      <c r="E10" s="8" t="s">
        <v>310</v>
      </c>
      <c r="F10" s="4" t="s">
        <v>311</v>
      </c>
      <c r="G10" s="41" t="s">
        <v>413</v>
      </c>
      <c r="H10" s="12">
        <v>6</v>
      </c>
      <c r="I10" s="14">
        <v>6</v>
      </c>
      <c r="J10" s="14"/>
      <c r="K10" s="56"/>
    </row>
    <row r="11" spans="1:11" ht="27.75" customHeight="1">
      <c r="A11" s="71">
        <v>7</v>
      </c>
      <c r="B11" s="39" t="s">
        <v>124</v>
      </c>
      <c r="C11" s="9" t="s">
        <v>429</v>
      </c>
      <c r="D11" s="8" t="s">
        <v>312</v>
      </c>
      <c r="E11" s="8" t="s">
        <v>313</v>
      </c>
      <c r="F11" s="4" t="s">
        <v>314</v>
      </c>
      <c r="G11" s="41" t="s">
        <v>413</v>
      </c>
      <c r="H11" s="12">
        <v>4</v>
      </c>
      <c r="I11" s="14">
        <v>4</v>
      </c>
      <c r="J11" s="14"/>
      <c r="K11" s="56"/>
    </row>
    <row r="12" spans="1:11" ht="27.75" customHeight="1">
      <c r="A12" s="71">
        <v>8</v>
      </c>
      <c r="B12" s="39" t="s">
        <v>124</v>
      </c>
      <c r="C12" s="9" t="s">
        <v>429</v>
      </c>
      <c r="D12" s="8" t="s">
        <v>315</v>
      </c>
      <c r="E12" s="8" t="s">
        <v>316</v>
      </c>
      <c r="F12" s="4" t="s">
        <v>317</v>
      </c>
      <c r="G12" s="41" t="s">
        <v>413</v>
      </c>
      <c r="H12" s="12">
        <v>10</v>
      </c>
      <c r="I12" s="14">
        <v>7</v>
      </c>
      <c r="J12" s="14">
        <v>2</v>
      </c>
      <c r="K12" s="56">
        <v>1</v>
      </c>
    </row>
    <row r="13" spans="1:11" ht="27.75" customHeight="1">
      <c r="A13" s="71">
        <v>9</v>
      </c>
      <c r="B13" s="39" t="s">
        <v>124</v>
      </c>
      <c r="C13" s="9" t="s">
        <v>429</v>
      </c>
      <c r="D13" s="8" t="s">
        <v>318</v>
      </c>
      <c r="E13" s="8" t="s">
        <v>319</v>
      </c>
      <c r="F13" s="4" t="s">
        <v>320</v>
      </c>
      <c r="G13" s="41" t="s">
        <v>413</v>
      </c>
      <c r="H13" s="12">
        <v>5</v>
      </c>
      <c r="I13" s="14">
        <v>5</v>
      </c>
      <c r="J13" s="14"/>
      <c r="K13" s="56"/>
    </row>
    <row r="14" spans="1:11" ht="27.75" customHeight="1" thickBot="1">
      <c r="A14" s="73">
        <v>10</v>
      </c>
      <c r="B14" s="59" t="s">
        <v>124</v>
      </c>
      <c r="C14" s="91" t="s">
        <v>429</v>
      </c>
      <c r="D14" s="30" t="s">
        <v>446</v>
      </c>
      <c r="E14" s="30" t="s">
        <v>447</v>
      </c>
      <c r="F14" s="30" t="s">
        <v>448</v>
      </c>
      <c r="G14" s="87" t="s">
        <v>413</v>
      </c>
      <c r="H14" s="32">
        <v>10</v>
      </c>
      <c r="I14" s="62">
        <v>8</v>
      </c>
      <c r="J14" s="62">
        <v>2</v>
      </c>
      <c r="K14" s="63">
        <v>0</v>
      </c>
    </row>
  </sheetData>
  <mergeCells count="2">
    <mergeCell ref="A4:G4"/>
    <mergeCell ref="A1:K1"/>
  </mergeCells>
  <phoneticPr fontId="2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6"/>
  <sheetViews>
    <sheetView workbookViewId="0">
      <selection sqref="A1:K1"/>
    </sheetView>
  </sheetViews>
  <sheetFormatPr defaultRowHeight="16.5"/>
  <cols>
    <col min="2" max="4" width="9.625" customWidth="1"/>
    <col min="5" max="5" width="20" bestFit="1" customWidth="1"/>
    <col min="6" max="6" width="33.75" bestFit="1" customWidth="1"/>
    <col min="7" max="7" width="14.125" bestFit="1" customWidth="1"/>
  </cols>
  <sheetData>
    <row r="1" spans="1:11" ht="27.75" thickBot="1">
      <c r="A1" s="154" t="s">
        <v>463</v>
      </c>
      <c r="B1" s="155"/>
      <c r="C1" s="155"/>
      <c r="D1" s="155"/>
      <c r="E1" s="155"/>
      <c r="F1" s="155"/>
      <c r="G1" s="155"/>
      <c r="H1" s="155"/>
      <c r="I1" s="155"/>
      <c r="J1" s="155"/>
      <c r="K1" s="156"/>
    </row>
    <row r="2" spans="1:11" ht="18" customHeight="1" thickBot="1">
      <c r="A2" s="3"/>
      <c r="E2" s="2"/>
      <c r="G2" s="3"/>
      <c r="H2" s="3"/>
      <c r="I2" s="1"/>
      <c r="J2" s="1"/>
      <c r="K2" s="1"/>
    </row>
    <row r="3" spans="1:11" ht="24.95" customHeight="1">
      <c r="A3" s="64" t="s">
        <v>406</v>
      </c>
      <c r="B3" s="65" t="s">
        <v>114</v>
      </c>
      <c r="C3" s="65" t="s">
        <v>115</v>
      </c>
      <c r="D3" s="66" t="s">
        <v>116</v>
      </c>
      <c r="E3" s="67" t="s">
        <v>416</v>
      </c>
      <c r="F3" s="65" t="s">
        <v>117</v>
      </c>
      <c r="G3" s="68" t="s">
        <v>118</v>
      </c>
      <c r="H3" s="69" t="s">
        <v>119</v>
      </c>
      <c r="I3" s="69" t="s">
        <v>120</v>
      </c>
      <c r="J3" s="69" t="s">
        <v>121</v>
      </c>
      <c r="K3" s="70" t="s">
        <v>122</v>
      </c>
    </row>
    <row r="4" spans="1:11" ht="33.75" customHeight="1" thickBot="1">
      <c r="A4" s="157" t="s">
        <v>123</v>
      </c>
      <c r="B4" s="158"/>
      <c r="C4" s="158"/>
      <c r="D4" s="158"/>
      <c r="E4" s="158"/>
      <c r="F4" s="158"/>
      <c r="G4" s="159"/>
      <c r="H4" s="84">
        <f>H5+H6</f>
        <v>13</v>
      </c>
      <c r="I4" s="84">
        <f t="shared" ref="I4:K4" si="0">I5+I6</f>
        <v>8</v>
      </c>
      <c r="J4" s="84">
        <f t="shared" si="0"/>
        <v>5</v>
      </c>
      <c r="K4" s="85">
        <f t="shared" si="0"/>
        <v>0</v>
      </c>
    </row>
    <row r="5" spans="1:11" ht="33.75" customHeight="1">
      <c r="A5" s="55">
        <v>1</v>
      </c>
      <c r="B5" s="79" t="s">
        <v>421</v>
      </c>
      <c r="C5" s="88" t="s">
        <v>419</v>
      </c>
      <c r="D5" s="88" t="s">
        <v>323</v>
      </c>
      <c r="E5" s="80" t="s">
        <v>31</v>
      </c>
      <c r="F5" s="80" t="s">
        <v>32</v>
      </c>
      <c r="G5" s="81" t="s">
        <v>414</v>
      </c>
      <c r="H5" s="89">
        <v>10</v>
      </c>
      <c r="I5" s="89">
        <v>5</v>
      </c>
      <c r="J5" s="89">
        <v>5</v>
      </c>
      <c r="K5" s="90">
        <v>0</v>
      </c>
    </row>
    <row r="6" spans="1:11" ht="33.75" customHeight="1" thickBot="1">
      <c r="A6" s="58">
        <v>2</v>
      </c>
      <c r="B6" s="30" t="s">
        <v>124</v>
      </c>
      <c r="C6" s="30" t="s">
        <v>419</v>
      </c>
      <c r="D6" s="30" t="s">
        <v>323</v>
      </c>
      <c r="E6" s="30" t="s">
        <v>324</v>
      </c>
      <c r="F6" s="75" t="s">
        <v>325</v>
      </c>
      <c r="G6" s="87" t="s">
        <v>414</v>
      </c>
      <c r="H6" s="32">
        <v>3</v>
      </c>
      <c r="I6" s="33">
        <v>3</v>
      </c>
      <c r="J6" s="33">
        <v>0</v>
      </c>
      <c r="K6" s="34">
        <v>0</v>
      </c>
    </row>
  </sheetData>
  <mergeCells count="2">
    <mergeCell ref="A4:G4"/>
    <mergeCell ref="A1:K1"/>
  </mergeCells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11"/>
  <sheetViews>
    <sheetView workbookViewId="0">
      <selection sqref="A1:K1"/>
    </sheetView>
  </sheetViews>
  <sheetFormatPr defaultRowHeight="16.5"/>
  <cols>
    <col min="2" max="4" width="10.375" customWidth="1"/>
    <col min="5" max="5" width="34.5" bestFit="1" customWidth="1"/>
    <col min="6" max="6" width="39.25" bestFit="1" customWidth="1"/>
    <col min="7" max="7" width="14.125" bestFit="1" customWidth="1"/>
  </cols>
  <sheetData>
    <row r="1" spans="1:11" ht="27.75" thickBot="1">
      <c r="A1" s="154" t="s">
        <v>464</v>
      </c>
      <c r="B1" s="155"/>
      <c r="C1" s="155"/>
      <c r="D1" s="155"/>
      <c r="E1" s="155"/>
      <c r="F1" s="155"/>
      <c r="G1" s="155"/>
      <c r="H1" s="155"/>
      <c r="I1" s="155"/>
      <c r="J1" s="155"/>
      <c r="K1" s="156"/>
    </row>
    <row r="2" spans="1:11" ht="18" customHeight="1" thickBot="1">
      <c r="A2" s="3"/>
      <c r="E2" s="2"/>
      <c r="G2" s="3"/>
      <c r="H2" s="3"/>
      <c r="I2" s="1"/>
      <c r="J2" s="1"/>
      <c r="K2" s="1"/>
    </row>
    <row r="3" spans="1:11" ht="24.95" customHeight="1">
      <c r="A3" s="64" t="s">
        <v>406</v>
      </c>
      <c r="B3" s="65" t="s">
        <v>114</v>
      </c>
      <c r="C3" s="65" t="s">
        <v>115</v>
      </c>
      <c r="D3" s="66" t="s">
        <v>116</v>
      </c>
      <c r="E3" s="67" t="s">
        <v>416</v>
      </c>
      <c r="F3" s="65" t="s">
        <v>117</v>
      </c>
      <c r="G3" s="68" t="s">
        <v>118</v>
      </c>
      <c r="H3" s="69" t="s">
        <v>119</v>
      </c>
      <c r="I3" s="69" t="s">
        <v>120</v>
      </c>
      <c r="J3" s="69" t="s">
        <v>121</v>
      </c>
      <c r="K3" s="70" t="s">
        <v>122</v>
      </c>
    </row>
    <row r="4" spans="1:11" ht="32.25" customHeight="1" thickBot="1">
      <c r="A4" s="157" t="s">
        <v>123</v>
      </c>
      <c r="B4" s="158"/>
      <c r="C4" s="158"/>
      <c r="D4" s="158"/>
      <c r="E4" s="158"/>
      <c r="F4" s="158"/>
      <c r="G4" s="159"/>
      <c r="H4" s="84">
        <f>SUM(H5:H11)</f>
        <v>42</v>
      </c>
      <c r="I4" s="84">
        <f t="shared" ref="I4:K4" si="0">SUM(I5:I11)</f>
        <v>23</v>
      </c>
      <c r="J4" s="84">
        <f t="shared" si="0"/>
        <v>14</v>
      </c>
      <c r="K4" s="84">
        <f t="shared" si="0"/>
        <v>5</v>
      </c>
    </row>
    <row r="5" spans="1:11" ht="32.25" customHeight="1">
      <c r="A5" s="55">
        <v>1</v>
      </c>
      <c r="B5" s="79" t="s">
        <v>421</v>
      </c>
      <c r="C5" s="79" t="s">
        <v>426</v>
      </c>
      <c r="D5" s="79" t="s">
        <v>363</v>
      </c>
      <c r="E5" s="80" t="s">
        <v>13</v>
      </c>
      <c r="F5" s="80" t="s">
        <v>14</v>
      </c>
      <c r="G5" s="81" t="s">
        <v>7</v>
      </c>
      <c r="H5" s="82">
        <v>4</v>
      </c>
      <c r="I5" s="82">
        <v>2</v>
      </c>
      <c r="J5" s="82">
        <v>1</v>
      </c>
      <c r="K5" s="83">
        <v>1</v>
      </c>
    </row>
    <row r="6" spans="1:11" ht="32.25" customHeight="1">
      <c r="A6" s="71">
        <v>2</v>
      </c>
      <c r="B6" s="39" t="s">
        <v>421</v>
      </c>
      <c r="C6" s="39" t="s">
        <v>426</v>
      </c>
      <c r="D6" s="39" t="s">
        <v>411</v>
      </c>
      <c r="E6" s="36" t="s">
        <v>46</v>
      </c>
      <c r="F6" s="36" t="s">
        <v>47</v>
      </c>
      <c r="G6" s="37" t="s">
        <v>7</v>
      </c>
      <c r="H6" s="13">
        <v>10</v>
      </c>
      <c r="I6" s="13">
        <v>4</v>
      </c>
      <c r="J6" s="13">
        <v>4</v>
      </c>
      <c r="K6" s="72">
        <v>2</v>
      </c>
    </row>
    <row r="7" spans="1:11" ht="32.25" customHeight="1">
      <c r="A7" s="71">
        <v>3</v>
      </c>
      <c r="B7" s="39" t="s">
        <v>124</v>
      </c>
      <c r="C7" s="7" t="s">
        <v>426</v>
      </c>
      <c r="D7" s="8" t="s">
        <v>348</v>
      </c>
      <c r="E7" s="8" t="s">
        <v>349</v>
      </c>
      <c r="F7" s="4" t="s">
        <v>350</v>
      </c>
      <c r="G7" s="38" t="s">
        <v>91</v>
      </c>
      <c r="H7" s="12">
        <v>5</v>
      </c>
      <c r="I7" s="14">
        <v>2</v>
      </c>
      <c r="J7" s="14">
        <v>2</v>
      </c>
      <c r="K7" s="56">
        <v>1</v>
      </c>
    </row>
    <row r="8" spans="1:11" ht="32.25" customHeight="1">
      <c r="A8" s="71">
        <v>4</v>
      </c>
      <c r="B8" s="39" t="s">
        <v>124</v>
      </c>
      <c r="C8" s="7" t="s">
        <v>426</v>
      </c>
      <c r="D8" s="9" t="s">
        <v>351</v>
      </c>
      <c r="E8" s="9" t="s">
        <v>352</v>
      </c>
      <c r="F8" s="9" t="s">
        <v>353</v>
      </c>
      <c r="G8" s="38" t="s">
        <v>91</v>
      </c>
      <c r="H8" s="12">
        <v>8</v>
      </c>
      <c r="I8" s="14">
        <v>4</v>
      </c>
      <c r="J8" s="14">
        <v>4</v>
      </c>
      <c r="K8" s="56">
        <v>0</v>
      </c>
    </row>
    <row r="9" spans="1:11" ht="32.25" customHeight="1">
      <c r="A9" s="71">
        <v>5</v>
      </c>
      <c r="B9" s="39" t="s">
        <v>124</v>
      </c>
      <c r="C9" s="7" t="s">
        <v>426</v>
      </c>
      <c r="D9" s="8" t="s">
        <v>354</v>
      </c>
      <c r="E9" s="8" t="s">
        <v>355</v>
      </c>
      <c r="F9" s="4" t="s">
        <v>356</v>
      </c>
      <c r="G9" s="38" t="s">
        <v>91</v>
      </c>
      <c r="H9" s="12">
        <v>4</v>
      </c>
      <c r="I9" s="14">
        <v>4</v>
      </c>
      <c r="J9" s="14"/>
      <c r="K9" s="56"/>
    </row>
    <row r="10" spans="1:11" ht="32.25" customHeight="1">
      <c r="A10" s="71">
        <v>6</v>
      </c>
      <c r="B10" s="39" t="s">
        <v>124</v>
      </c>
      <c r="C10" s="7" t="s">
        <v>426</v>
      </c>
      <c r="D10" s="10" t="s">
        <v>357</v>
      </c>
      <c r="E10" s="10" t="s">
        <v>358</v>
      </c>
      <c r="F10" s="4" t="s">
        <v>359</v>
      </c>
      <c r="G10" s="38" t="s">
        <v>91</v>
      </c>
      <c r="H10" s="12">
        <v>10</v>
      </c>
      <c r="I10" s="14">
        <v>6</v>
      </c>
      <c r="J10" s="14">
        <v>3</v>
      </c>
      <c r="K10" s="56">
        <v>1</v>
      </c>
    </row>
    <row r="11" spans="1:11" ht="32.25" customHeight="1" thickBot="1">
      <c r="A11" s="73">
        <v>7</v>
      </c>
      <c r="B11" s="59" t="s">
        <v>124</v>
      </c>
      <c r="C11" s="60" t="s">
        <v>426</v>
      </c>
      <c r="D11" s="74" t="s">
        <v>360</v>
      </c>
      <c r="E11" s="74" t="s">
        <v>361</v>
      </c>
      <c r="F11" s="75" t="s">
        <v>362</v>
      </c>
      <c r="G11" s="78" t="s">
        <v>91</v>
      </c>
      <c r="H11" s="32">
        <v>1</v>
      </c>
      <c r="I11" s="76">
        <v>1</v>
      </c>
      <c r="J11" s="76"/>
      <c r="K11" s="77"/>
    </row>
  </sheetData>
  <mergeCells count="2">
    <mergeCell ref="A4:G4"/>
    <mergeCell ref="A1:K1"/>
  </mergeCells>
  <phoneticPr fontId="2" type="noConversion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14"/>
  <sheetViews>
    <sheetView workbookViewId="0">
      <selection sqref="A1:K1"/>
    </sheetView>
  </sheetViews>
  <sheetFormatPr defaultRowHeight="16.5"/>
  <cols>
    <col min="2" max="4" width="11.125" customWidth="1"/>
    <col min="5" max="5" width="35.875" bestFit="1" customWidth="1"/>
    <col min="6" max="6" width="43.75" bestFit="1" customWidth="1"/>
    <col min="7" max="7" width="14.125" bestFit="1" customWidth="1"/>
  </cols>
  <sheetData>
    <row r="1" spans="1:11" ht="27.75" thickBot="1">
      <c r="A1" s="154" t="s">
        <v>465</v>
      </c>
      <c r="B1" s="155"/>
      <c r="C1" s="155"/>
      <c r="D1" s="155"/>
      <c r="E1" s="155"/>
      <c r="F1" s="155"/>
      <c r="G1" s="155"/>
      <c r="H1" s="155"/>
      <c r="I1" s="155"/>
      <c r="J1" s="155"/>
      <c r="K1" s="156"/>
    </row>
    <row r="2" spans="1:11" ht="18" customHeight="1" thickBot="1">
      <c r="A2" s="3"/>
      <c r="E2" s="2"/>
      <c r="G2" s="3"/>
      <c r="H2" s="3"/>
      <c r="I2" s="1"/>
      <c r="J2" s="1"/>
      <c r="K2" s="1"/>
    </row>
    <row r="3" spans="1:11" ht="24.95" customHeight="1">
      <c r="A3" s="64" t="s">
        <v>406</v>
      </c>
      <c r="B3" s="65" t="s">
        <v>114</v>
      </c>
      <c r="C3" s="65" t="s">
        <v>115</v>
      </c>
      <c r="D3" s="66" t="s">
        <v>116</v>
      </c>
      <c r="E3" s="67" t="s">
        <v>416</v>
      </c>
      <c r="F3" s="65" t="s">
        <v>117</v>
      </c>
      <c r="G3" s="68" t="s">
        <v>118</v>
      </c>
      <c r="H3" s="69" t="s">
        <v>119</v>
      </c>
      <c r="I3" s="69" t="s">
        <v>120</v>
      </c>
      <c r="J3" s="69" t="s">
        <v>121</v>
      </c>
      <c r="K3" s="70" t="s">
        <v>122</v>
      </c>
    </row>
    <row r="4" spans="1:11" ht="32.25" customHeight="1" thickBot="1">
      <c r="A4" s="157" t="s">
        <v>123</v>
      </c>
      <c r="B4" s="158"/>
      <c r="C4" s="158"/>
      <c r="D4" s="158"/>
      <c r="E4" s="158"/>
      <c r="F4" s="158"/>
      <c r="G4" s="159"/>
      <c r="H4" s="84">
        <f>SUM(H5:H14)</f>
        <v>74</v>
      </c>
      <c r="I4" s="84">
        <f t="shared" ref="I4:K4" si="0">SUM(I5:I14)</f>
        <v>55</v>
      </c>
      <c r="J4" s="84">
        <f t="shared" si="0"/>
        <v>16</v>
      </c>
      <c r="K4" s="84">
        <f t="shared" si="0"/>
        <v>3</v>
      </c>
    </row>
    <row r="5" spans="1:11" ht="32.25" customHeight="1">
      <c r="A5" s="55">
        <v>1</v>
      </c>
      <c r="B5" s="79" t="s">
        <v>421</v>
      </c>
      <c r="C5" s="79" t="s">
        <v>428</v>
      </c>
      <c r="D5" s="79" t="s">
        <v>341</v>
      </c>
      <c r="E5" s="80" t="s">
        <v>21</v>
      </c>
      <c r="F5" s="80" t="s">
        <v>22</v>
      </c>
      <c r="G5" s="86" t="s">
        <v>415</v>
      </c>
      <c r="H5" s="82">
        <v>6</v>
      </c>
      <c r="I5" s="82">
        <v>4</v>
      </c>
      <c r="J5" s="82">
        <v>2</v>
      </c>
      <c r="K5" s="83">
        <v>0</v>
      </c>
    </row>
    <row r="6" spans="1:11" ht="32.25" customHeight="1">
      <c r="A6" s="71">
        <v>2</v>
      </c>
      <c r="B6" s="39" t="s">
        <v>421</v>
      </c>
      <c r="C6" s="39" t="s">
        <v>428</v>
      </c>
      <c r="D6" s="39" t="s">
        <v>341</v>
      </c>
      <c r="E6" s="36" t="s">
        <v>342</v>
      </c>
      <c r="F6" s="36" t="s">
        <v>343</v>
      </c>
      <c r="G6" s="37" t="s">
        <v>415</v>
      </c>
      <c r="H6" s="13">
        <v>10</v>
      </c>
      <c r="I6" s="13">
        <v>10</v>
      </c>
      <c r="J6" s="13"/>
      <c r="K6" s="72"/>
    </row>
    <row r="7" spans="1:11" ht="32.25" customHeight="1">
      <c r="A7" s="71">
        <v>3</v>
      </c>
      <c r="B7" s="39" t="s">
        <v>421</v>
      </c>
      <c r="C7" s="39" t="s">
        <v>428</v>
      </c>
      <c r="D7" s="39" t="s">
        <v>344</v>
      </c>
      <c r="E7" s="36" t="s">
        <v>58</v>
      </c>
      <c r="F7" s="54" t="s">
        <v>59</v>
      </c>
      <c r="G7" s="37" t="s">
        <v>415</v>
      </c>
      <c r="H7" s="13">
        <v>5</v>
      </c>
      <c r="I7" s="13">
        <v>2</v>
      </c>
      <c r="J7" s="13">
        <v>2</v>
      </c>
      <c r="K7" s="72">
        <v>1</v>
      </c>
    </row>
    <row r="8" spans="1:11" ht="32.25" customHeight="1">
      <c r="A8" s="71">
        <v>4</v>
      </c>
      <c r="B8" s="39" t="s">
        <v>421</v>
      </c>
      <c r="C8" s="39" t="s">
        <v>428</v>
      </c>
      <c r="D8" s="39" t="s">
        <v>341</v>
      </c>
      <c r="E8" s="36" t="s">
        <v>62</v>
      </c>
      <c r="F8" s="40" t="s">
        <v>63</v>
      </c>
      <c r="G8" s="37" t="s">
        <v>415</v>
      </c>
      <c r="H8" s="13">
        <v>6</v>
      </c>
      <c r="I8" s="13">
        <v>4</v>
      </c>
      <c r="J8" s="13">
        <v>2</v>
      </c>
      <c r="K8" s="72">
        <v>0</v>
      </c>
    </row>
    <row r="9" spans="1:11" ht="32.25" customHeight="1">
      <c r="A9" s="71">
        <v>5</v>
      </c>
      <c r="B9" s="39" t="s">
        <v>421</v>
      </c>
      <c r="C9" s="39" t="s">
        <v>428</v>
      </c>
      <c r="D9" s="39" t="s">
        <v>341</v>
      </c>
      <c r="E9" s="43" t="s">
        <v>78</v>
      </c>
      <c r="F9" s="43" t="s">
        <v>79</v>
      </c>
      <c r="G9" s="37" t="s">
        <v>415</v>
      </c>
      <c r="H9" s="13">
        <v>12</v>
      </c>
      <c r="I9" s="13">
        <v>8</v>
      </c>
      <c r="J9" s="13">
        <v>2</v>
      </c>
      <c r="K9" s="72">
        <v>2</v>
      </c>
    </row>
    <row r="10" spans="1:11" ht="32.25" customHeight="1">
      <c r="A10" s="71">
        <v>6</v>
      </c>
      <c r="B10" s="39" t="s">
        <v>124</v>
      </c>
      <c r="C10" s="7" t="s">
        <v>428</v>
      </c>
      <c r="D10" s="8" t="s">
        <v>326</v>
      </c>
      <c r="E10" s="8" t="s">
        <v>327</v>
      </c>
      <c r="F10" s="4" t="s">
        <v>328</v>
      </c>
      <c r="G10" s="37" t="s">
        <v>415</v>
      </c>
      <c r="H10" s="12">
        <v>6</v>
      </c>
      <c r="I10" s="14">
        <v>3</v>
      </c>
      <c r="J10" s="14">
        <v>3</v>
      </c>
      <c r="K10" s="56"/>
    </row>
    <row r="11" spans="1:11" ht="32.25" customHeight="1">
      <c r="A11" s="71">
        <v>7</v>
      </c>
      <c r="B11" s="39" t="s">
        <v>124</v>
      </c>
      <c r="C11" s="7" t="s">
        <v>428</v>
      </c>
      <c r="D11" s="8" t="s">
        <v>329</v>
      </c>
      <c r="E11" s="8" t="s">
        <v>330</v>
      </c>
      <c r="F11" s="4" t="s">
        <v>331</v>
      </c>
      <c r="G11" s="37" t="s">
        <v>415</v>
      </c>
      <c r="H11" s="12">
        <v>10</v>
      </c>
      <c r="I11" s="14">
        <v>9</v>
      </c>
      <c r="J11" s="14">
        <v>1</v>
      </c>
      <c r="K11" s="56"/>
    </row>
    <row r="12" spans="1:11" ht="32.25" customHeight="1">
      <c r="A12" s="71">
        <v>8</v>
      </c>
      <c r="B12" s="39" t="s">
        <v>124</v>
      </c>
      <c r="C12" s="7" t="s">
        <v>428</v>
      </c>
      <c r="D12" s="8" t="s">
        <v>332</v>
      </c>
      <c r="E12" s="8" t="s">
        <v>333</v>
      </c>
      <c r="F12" s="4" t="s">
        <v>334</v>
      </c>
      <c r="G12" s="37" t="s">
        <v>415</v>
      </c>
      <c r="H12" s="12">
        <v>4</v>
      </c>
      <c r="I12" s="14">
        <v>4</v>
      </c>
      <c r="J12" s="14"/>
      <c r="K12" s="56"/>
    </row>
    <row r="13" spans="1:11" ht="32.25" customHeight="1">
      <c r="A13" s="71">
        <v>9</v>
      </c>
      <c r="B13" s="39" t="s">
        <v>124</v>
      </c>
      <c r="C13" s="7" t="s">
        <v>428</v>
      </c>
      <c r="D13" s="8" t="s">
        <v>335</v>
      </c>
      <c r="E13" s="8" t="s">
        <v>336</v>
      </c>
      <c r="F13" s="4" t="s">
        <v>337</v>
      </c>
      <c r="G13" s="37" t="s">
        <v>415</v>
      </c>
      <c r="H13" s="12">
        <v>5</v>
      </c>
      <c r="I13" s="14">
        <v>3</v>
      </c>
      <c r="J13" s="14">
        <v>2</v>
      </c>
      <c r="K13" s="56"/>
    </row>
    <row r="14" spans="1:11" ht="32.25" customHeight="1" thickBot="1">
      <c r="A14" s="73">
        <v>10</v>
      </c>
      <c r="B14" s="59" t="s">
        <v>124</v>
      </c>
      <c r="C14" s="60" t="s">
        <v>428</v>
      </c>
      <c r="D14" s="74" t="s">
        <v>338</v>
      </c>
      <c r="E14" s="74" t="s">
        <v>339</v>
      </c>
      <c r="F14" s="75" t="s">
        <v>340</v>
      </c>
      <c r="G14" s="61" t="s">
        <v>415</v>
      </c>
      <c r="H14" s="32">
        <v>10</v>
      </c>
      <c r="I14" s="76">
        <v>8</v>
      </c>
      <c r="J14" s="76">
        <v>2</v>
      </c>
      <c r="K14" s="77">
        <v>0</v>
      </c>
    </row>
  </sheetData>
  <mergeCells count="2">
    <mergeCell ref="A4:G4"/>
    <mergeCell ref="A1:K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18</vt:i4>
      </vt:variant>
    </vt:vector>
  </HeadingPairs>
  <TitlesOfParts>
    <vt:vector size="18" baseType="lpstr">
      <vt:lpstr>작성방법</vt:lpstr>
      <vt:lpstr>강원도</vt:lpstr>
      <vt:lpstr>경기도</vt:lpstr>
      <vt:lpstr>경상남도</vt:lpstr>
      <vt:lpstr>경상북도</vt:lpstr>
      <vt:lpstr>광주광역시</vt:lpstr>
      <vt:lpstr>대구광역시</vt:lpstr>
      <vt:lpstr>대전광역시</vt:lpstr>
      <vt:lpstr>부산광역시</vt:lpstr>
      <vt:lpstr>서울시</vt:lpstr>
      <vt:lpstr>세종특별자치시</vt:lpstr>
      <vt:lpstr>울산광역시</vt:lpstr>
      <vt:lpstr>인천광역시</vt:lpstr>
      <vt:lpstr>전라남도</vt:lpstr>
      <vt:lpstr>전라북도</vt:lpstr>
      <vt:lpstr>제주특별자치도</vt:lpstr>
      <vt:lpstr>충청남도</vt:lpstr>
      <vt:lpstr>충청북도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2020-07-28T09:22:41Z</cp:lastPrinted>
  <dcterms:created xsi:type="dcterms:W3CDTF">2020-07-21T00:38:07Z</dcterms:created>
  <dcterms:modified xsi:type="dcterms:W3CDTF">2020-08-07T07:07:21Z</dcterms:modified>
</cp:coreProperties>
</file>